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M506" i="3" l="1"/>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<sst xmlns="http://schemas.openxmlformats.org/spreadsheetml/2006/main" count="424" uniqueCount="188">
  <si>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</si>
  <si>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</si>
  <si>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</si>
  <si>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</si>
  <si>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</si>
  <si>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</si>
  <si>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</si>
  <si>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</si>
  <si>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</si>
  <si>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</si>
  <si>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</si>
  <si>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</si>
  <si>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</si>
  <si>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</si>
  <si>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</si>
  <si>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</si>
  <si>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</si>
  <si>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</si>
  <si>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</si>
  <si>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</si>
  <si>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</si>
  <si>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</si>
  <si>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</si>
  <si>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</si>
  <si>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</si>
  <si>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</si>
  <si>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</si>
  <si>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</si>
  <si>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</si>
  <si>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</si>
  <si>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</si>
  <si>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</si>
  <si>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</si>
  <si>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</si>
  <si>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</si>
  <si>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</si>
  <si>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</si>
  <si>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</si>
  <si>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</si>
  <si>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</si>
  <si>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</si>
  <si>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</si>
  <si>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</si>
  <si>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</si>
  <si>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</si>
  <si>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</si>
  <si>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</si>
  <si>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</si>
  <si>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</si>
  <si>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</si>
  <si>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</si>
  <si>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</si>
  <si>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</si>
  <si>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</si>
  <si>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</si>
  <si>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</si>
  <si>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</si>
  <si>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</si>
  <si>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</si>
  <si>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</si>
  <si>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</si>
  <si>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</si>
  <si>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</si>
  <si>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</si>
  <si>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</si>
  <si>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</si>
  <si>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</si>
  <si>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</si>
  <si>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</si>
  <si>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</si>
  <si>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</si>
  <si>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</si>
  <si>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</si>
  <si>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</si>
  <si>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</si>
  <si>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</si>
  <si>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</si>
  <si>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</si>
  <si>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</si>
  <si>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</si>
  <si>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</si>
  <si>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</si>
  <si>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</si>
  <si>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</si>
  <si>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</si>
  <si>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</si>
  <si>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</si>
  <si>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</si>
  <si>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</si>
  <si>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</si>
  <si>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</si>
  <si>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</si>
  <si>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სენაკის N3 საჯარო სკოლა</t>
  </si>
  <si>
    <t>სკოლაში წაყვანა</t>
  </si>
  <si>
    <t>ეკი - საწულეისკირო - N3 საჯარო სკოლა</t>
  </si>
  <si>
    <t>სკოლიდან წამოყვანა</t>
  </si>
  <si>
    <t>დიდი ხორში- N3 საჯარო სკოლა</t>
  </si>
  <si>
    <t>ხორში(პერტული, გაღმა სახარბედიო) - N3 საჯარო სკოლა</t>
  </si>
  <si>
    <t>ნატოჩაო -ახალისოფელი - N3 საჯარო სკოლა (მე-2 კორპუსი)</t>
  </si>
  <si>
    <t>თეკლათი-N3 საჯარო სკოლა (მე-2 კორპუსი)</t>
  </si>
  <si>
    <t>საადამიო-N3 საჯარო სკოლა</t>
  </si>
  <si>
    <t>სახერბიდიო-N3 საჯარო სკოლა</t>
  </si>
  <si>
    <t>ქალაქ სენაკის N7 საჯარო სკოლა</t>
  </si>
  <si>
    <t>ძველი სენაკი - ქავთარაძეების უბანი - შხეფის უბანი ჭყონდიდელის ქუჩა -N7 საჯარო სკოლა</t>
  </si>
  <si>
    <t>მშვიდობის ქ.(ყოფილი საკონსერვო ქარხნის მიმდებარე ტერიტორია) -კოსტავას ქუჩა -  N7 საჯარო სკოლა</t>
  </si>
  <si>
    <t>სსიპ სენაკის მუნიციპალიტეტის სოფელ ახალისოფლის საჯარო სკოლა</t>
  </si>
  <si>
    <r>
      <rPr>
        <sz val="9"/>
        <rFont val="dejavu sans"/>
      </rPr>
      <t>ახალისოფლის დასაწყისი</t>
    </r>
    <r>
      <rPr>
        <sz val="9"/>
        <rFont val="DejaVu Sans"/>
        <family val="2"/>
      </rPr>
      <t>-საგადელიოს უბანი-დასახლების უბანი-საჟვანიოს უბანი-</t>
    </r>
    <r>
      <rPr>
        <sz val="9"/>
        <rFont val="dejavu sans"/>
      </rPr>
      <t>ახალისოფლის საჯარო</t>
    </r>
    <r>
      <rPr>
        <sz val="9"/>
        <rFont val="DejaVu Sans"/>
        <family val="2"/>
      </rPr>
      <t xml:space="preserve"> სკოლა</t>
    </r>
  </si>
  <si>
    <t>მეურნეობის უბანი-ახალისოფლის საჯარო სკოლა</t>
  </si>
  <si>
    <t>სსიპ სენაკის მუნიციპალიტეტის სოფელ ეკის საჯარო სკოლა</t>
  </si>
  <si>
    <t>უფლისკარი -შუა ეკი- ეკის საჯარო სკოლა</t>
  </si>
  <si>
    <t>საშულაიო-საგუგუნავო- ეკის საჯარო სკოლა</t>
  </si>
  <si>
    <t>სსიპ სენაკის მუნიციპალიტეტის სოფელ გეჯეთის საჯარო სკოლა</t>
  </si>
  <si>
    <t>სათურქიო-ჯიხირი-საოჩიგაო-გეჯეთის საჯარო სკოლა</t>
  </si>
  <si>
    <t>მეურნეობა -საკოხიო -საჯღამაიო საჩემიო - გეჯეთის საჯარო სკოლა</t>
  </si>
  <si>
    <t>სსიპ სენაკის მუნიციპალიტეტის სოფელ კოტიანეთის საჯარო სკოლა</t>
  </si>
  <si>
    <t>ზემო კოტიანეთი-გახომელა-ზემო კოტიანეთი-2-კოტიანეთის საჯარო სკოლა</t>
  </si>
  <si>
    <t>სსიპ სენაკის მუნიციპალიტეტის სოფელ მენჯის საჯარო სკოლა</t>
  </si>
  <si>
    <t>რეკა - მენჯის საჯარო სკოლა</t>
  </si>
  <si>
    <t>საფილიო - მენჯის საჯარო სკოლა</t>
  </si>
  <si>
    <t>ბათარია (ბაქანი) - მენჯის საჯარო სკოლა</t>
  </si>
  <si>
    <t>სსიპ სენაკის მუნიციპალიტეტის სოფელ ნოსირის საჯარო სკოლა</t>
  </si>
  <si>
    <r>
      <t>სამილორავო</t>
    </r>
    <r>
      <rPr>
        <sz val="9"/>
        <rFont val="DejaVu Sans"/>
        <family val="2"/>
      </rPr>
      <t xml:space="preserve"> - საბარკალაიო -საჩილაჩაო -ნოსირის საჯარო სკოლის მე-2 კორპუსი</t>
    </r>
  </si>
  <si>
    <t>სამილორავო -  -ნოსირის საჯარო სკოლის მე-2 კორპუსი</t>
  </si>
  <si>
    <t>გეჯეთი-ნოსირის საჯარო სკოლა</t>
  </si>
  <si>
    <t>სასიმონიო-ნოსირის საჯარო სკოლა</t>
  </si>
  <si>
    <t>საბოხუო-სასირიო-ნოსირის საჯარო სკოლა</t>
  </si>
  <si>
    <t>საბესელიო-ნოსირის საჯარო სკოლა</t>
  </si>
  <si>
    <t>საკილასონიო-ნოსირის საჯარო სკოლა</t>
  </si>
  <si>
    <t>საბარკალაიო-ნოსირის საჯარო სკოლა</t>
  </si>
  <si>
    <t>საოდიშარიო მაღალიას უბანი - ნოსირის საჯარო სკოლა</t>
  </si>
  <si>
    <t>სალომაიო -საკირცხალიო- ნოსირის საჯარო სკოლა</t>
  </si>
  <si>
    <t>სსიპ სენაკის მუნიციპალიტეტის სოფელ ქვემო ფოცხოს  საჯარო სკოლა</t>
  </si>
  <si>
    <t>ლემორცხულეს უბანი-სიორდიების უბანი-ქვემო ფოცხოს საჯარო  სკოლა</t>
  </si>
  <si>
    <t>კოლოოპიის უბანი-ყურაშვილების უბანი-ნიკოლავების უბანი-ქვემო ფოცხოს საჯარო სკოლა</t>
  </si>
  <si>
    <t>ლეგოგიეს უბანი-ლეჯოჯუეს უბანი-ზემო ფოცხო-ქვემო ფოცხოს საჯარო სკოლა</t>
  </si>
  <si>
    <t>ლედემურიეს უბანი-ლებარამიეს უბანი-ქვემო ფოცხოს საჯარო სკოლა</t>
  </si>
  <si>
    <t>სსიპ სენაკის მუნიციპალიტეტის სოფელ თეკლათის  საჯარო სკოლა</t>
  </si>
  <si>
    <t>ტყირი-თეკლათის საჯარო სკოლა</t>
  </si>
  <si>
    <t>გოლასკური-თეკლათის საჯარო სკოლა</t>
  </si>
  <si>
    <t>ზ|ჭალადიდი-ხორგიში თეკლათის საჯარო სკოლა</t>
  </si>
  <si>
    <t>ტრასა ფოთის მიმართულებით - ქვემო ქვალონის ცენტრამდე  -რეკა- თეკლათის საჯარო სკოლა</t>
  </si>
  <si>
    <t>კეცხოველის ქუჩა-თეკლათის საჯარო სკოლა</t>
  </si>
  <si>
    <t>თეკლათის საჯარო სკოლა - რკინიგზის გადაღმა ქუჩა</t>
  </si>
  <si>
    <t>სსიპ სენაკის მუნიციპალიტეტის სოფელ უშაფათის საჯარო სკოლა</t>
  </si>
  <si>
    <t>ეკი - ლეშეროზიე - უშაფათის საჯარო სკოლა</t>
  </si>
  <si>
    <t>ლეკოკაიე - ლეკორშიე - უშაფათის საჯარო სკოლა</t>
  </si>
  <si>
    <t>ლეყურუე - ლეგოგიე - უშაფათის საჯარო სკოლა</t>
  </si>
  <si>
    <t>სსიპ სენაკის მუნიციპალიტეტის სოფელ ხორშის საჯარო სკოლა</t>
  </si>
  <si>
    <t>დიდი ხორში-ხორშის საჯარო სკოლა</t>
  </si>
  <si>
    <t>დიდი ხორშის დაწყებთი სკოლა - პატარა ზანა</t>
  </si>
  <si>
    <t>მეურნეობა-ხორშის საჯარო სკოლა</t>
  </si>
  <si>
    <t>ციზეთი-ხორშის საჯარო სკოლა</t>
  </si>
  <si>
    <t>საგაბეჩაო - საგუგუნავო- დიდი ხორშის დაწყებითი სკოლა</t>
  </si>
  <si>
    <t>სკურია-ხორშის საჯარო სკოლა</t>
  </si>
  <si>
    <t>სსიპ სენაკის მუნიციპალიტეტის სოფელ ზანის საჯარო სკოლა</t>
  </si>
  <si>
    <t>საშურღაიო-საანთიო-საშურღაიო 2- ზანის საჯარო სკოლა</t>
  </si>
  <si>
    <t>საესებუო -  ზანის საჯარო სკოლა</t>
  </si>
  <si>
    <t>ეწერი -ზანის საჯარო სკოლა</t>
  </si>
  <si>
    <t>საკვაშილაო -ზანის საჯარო სკოლა</t>
  </si>
  <si>
    <t>საკვირაიო- ზანის საჯარო სკოლა</t>
  </si>
  <si>
    <t>სატყებუჩავო -ზანის საჯარო სკოლა</t>
  </si>
  <si>
    <t>პატარა ზანა-ზანის საჯარო სკოლა</t>
  </si>
  <si>
    <t>სსიპ სენაკის მუნიციპალიტეტის სოფელ ზემო ფოცხოს საჯარო სკოლა</t>
  </si>
  <si>
    <t>ლემალანიეს უბანი - ლეტორჩინავეს უბანი - ზემო ფოცხოს საჯარო სკოლა</t>
  </si>
  <si>
    <t>ლეჯოჯუეს უბანი - ლეგოგიეს უბანი - ზემო ფოცხოს საჯარო სკოლა</t>
  </si>
  <si>
    <t>სსიპ გიორგი ჭალადიდელის სახელობის სენაკის მუნიციპალიტეტის სოფელ ზემო ჭალადიდის საჯარო სკოლა</t>
  </si>
  <si>
    <r>
      <t xml:space="preserve">მუხური - </t>
    </r>
    <r>
      <rPr>
        <sz val="9"/>
        <rFont val="dejavu sans"/>
      </rPr>
      <t>საწოწერიო</t>
    </r>
    <r>
      <rPr>
        <sz val="9"/>
        <rFont val="DejaVu Sans"/>
        <family val="2"/>
      </rPr>
      <t xml:space="preserve"> -- ზემოჭალადიდის საჯარო სკოლა</t>
    </r>
  </si>
  <si>
    <t>ხორგიში -- ზემოჭალადიდის საჯარო სკოლა</t>
  </si>
  <si>
    <t>სსიპ სენაკის მუნიციპალიტეტის სოფელ ლეძაძამეს საჯარო სკოლა</t>
  </si>
  <si>
    <t>თომას სახლი ბერთემი ლეჯოჯუეს უბანი ლეძაძამეს საჯარო სკოლა</t>
  </si>
  <si>
    <t>კვაუთი -ლევახანეს უბანი -ლეძაძამეს საჯარო სკოლა</t>
  </si>
  <si>
    <t>ჯოლევი - ლეძაძამეს საჯარო სკოლა</t>
  </si>
  <si>
    <t xml:space="preserve"> ლეგოგიე - ლეხუხუნეს უბანი- ლეძაძამეს საჯარო სკოლა </t>
  </si>
  <si>
    <t>სსიპ არნოლდ ჩიქობავას სახელობის სენაკის მუნიციპალიტეტის სოფელ ძველი სენაკის საჯარო სკოლა</t>
  </si>
  <si>
    <t>ზემო სორტის უბანი - ძველი სენაკის საჯარო სკოლა</t>
  </si>
  <si>
    <t>კოტიანეთი - ქვემო სორტის უბანი - ძველი სენაკის საჯარო სკოლა</t>
  </si>
  <si>
    <t>შხეფის უბანი - ძველი სენაკის საჯარო სკოლა</t>
  </si>
  <si>
    <t>საჩიქობაოს უბანი - ძველი სენაკის საჯარო სკოლა</t>
  </si>
  <si>
    <t>სსიპ სენაკის მუნიციპალიტეტის სოფელ ნოქალაქევის საჯარო სკოლა</t>
  </si>
  <si>
    <t>გახომელა-ნოქალაქევის საჯარო სკოლა</t>
  </si>
  <si>
    <t>ძიგუდერი - ნოქალაქევის საჯარო სკოლა</t>
  </si>
  <si>
    <t>ჯოლევი-ლებაღათურე - ნოქალაქევის საჯარო სკოლა</t>
  </si>
  <si>
    <t>სსიპ ქალაქ სენაკის N1 საჯარო სკოლა</t>
  </si>
  <si>
    <t>ხორში - სკურია-N1 საჯარო სკოლა</t>
  </si>
  <si>
    <t>სსიპ ქალაქ სენაკის N2 საჯარო სკოლა</t>
  </si>
  <si>
    <t>ქუთაისის ქუჩა - სსიპ ჟიული შარტავას სახელობის ქალაქ სენაკის N2  საჯარო სკოლა</t>
  </si>
  <si>
    <t>თემურ ბოკუჩავას სახლობის აფხაზეთის N7 საჯარო სკოლა</t>
  </si>
  <si>
    <t>ელიავას ქუჩა(მენჯის დევნილთა კომპაქტური დასახლება-ჯანაშიას ქუჩა, მოსკოვის ქუჩა, ხუბულავას ქუჩა, ჭავჭავაძის ქუჩა-შხეფი-დედის ქუჩა-მშვიდობის ქუჩა-ცერცვაძის ქუჩა-თეკლათი(მარჯანიშვილის ქუჩა)- – თემურ ბოკუჩავას სახელობის აფხაზეთის N7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</si>
</sst>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
  </numFmts>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
      <sz val="9"/>
      <name val="Calibri"/>
      <family val="2"/>
      <scheme val="minor"/>
    </font>
    <font>
      <sz val="10"/>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7" xfId="0" applyFont="1" applyFill="1" applyBorder="1" applyAlignment="1" applyProtection="1">
      <alignment horizontal="center" vertical="center" wrapText="1"/>
      <protection locked="0"/>
    </xf>
    <xf numFmtId="1" fontId="8" fillId="3" borderId="1" xfId="0" applyNumberFormat="1" applyFont="1" applyFill="1" applyBorder="1" applyAlignment="1">
      <alignment horizontal="center" vertical="center" wrapText="1"/>
    </xf>
    <xf numFmtId="0" fontId="4" fillId="3" borderId="8" xfId="0" applyFont="1" applyFill="1" applyBorder="1" applyAlignment="1" applyProtection="1">
      <alignment horizontal="center" vertical="center" wrapText="1"/>
      <protection locked="0"/>
    </xf>
    <xf numFmtId="1"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8" xfId="0" applyFont="1" applyFill="1" applyBorder="1" applyAlignment="1">
      <alignment horizontal="center" vertical="center" wrapText="1"/>
    </xf>
    <xf numFmtId="20" fontId="0" fillId="3" borderId="0" xfId="0" applyNumberFormat="1" applyFill="1" applyAlignment="1">
      <alignment horizontal="center"/>
    </xf>
    <xf numFmtId="20" fontId="4" fillId="3" borderId="6"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xf numFmtId="20" fontId="0" fillId="3" borderId="1" xfId="0" applyNumberFormat="1" applyFill="1" applyBorder="1" applyAlignment="1">
      <alignment horizontal="center"/>
    </xf>
    <xf numFmtId="0" fontId="17" fillId="3" borderId="1" xfId="0" applyFont="1" applyFill="1" applyBorder="1" applyAlignment="1" applyProtection="1">
      <alignment horizontal="center" vertical="center" wrapText="1"/>
      <protection locked="0"/>
    </xf>
    <xf numFmtId="20" fontId="17" fillId="3" borderId="1" xfId="0" applyNumberFormat="1" applyFont="1" applyFill="1" applyBorder="1" applyAlignment="1" applyProtection="1">
      <alignment horizontal="center" vertical="center" wrapText="1"/>
      <protection locked="0"/>
    </xf>
    <xf numFmtId="0" fontId="17" fillId="3" borderId="6" xfId="0" applyFont="1" applyFill="1" applyBorder="1" applyAlignment="1">
      <alignment horizontal="center" vertical="center" wrapText="1"/>
    </xf>
    <xf numFmtId="0" fontId="17" fillId="3" borderId="1" xfId="0" applyFont="1" applyFill="1" applyBorder="1" applyAlignment="1">
      <alignment horizontal="center" vertical="center" wrapText="1"/>
    </xf>
    <xf numFmtId="2" fontId="17" fillId="3" borderId="1" xfId="0" applyNumberFormat="1" applyFont="1" applyFill="1" applyBorder="1" applyAlignment="1">
      <alignment horizontal="center" vertical="center" wrapText="1"/>
    </xf>
    <xf numFmtId="0" fontId="16" fillId="3" borderId="7"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165" fontId="8" fillId="3" borderId="1" xfId="0" applyNumberFormat="1"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1" t="s">
        <v>93</v>
      </c>
      <c r="D2" s="162">
        <v>0.34722222222222227</v>
      </c>
      <c r="E2" s="163" t="s">
        <v>94</v>
      </c>
      <c r="F2" s="164">
        <v>10</v>
      </c>
      <c r="G2" s="165">
        <v>20</v>
      </c>
      <c r="H2" s="102">
        <v>96</v>
      </c>
      <c r="I2" s="116"/>
      <c r="J2" s="1">
        <f>ROUNDUP(F2/20,0)</f>
        <v>1</v>
      </c>
      <c r="K2" s="8">
        <f>$P$3*J2*G2</f>
        <v>0</v>
      </c>
      <c r="L2" s="8">
        <f>$P$3*J2*G2*H2</f>
        <v>0</v>
      </c>
      <c r="M2" s="7"/>
      <c r="N2" s="6">
        <f>IFERROR(K2/M2,0)</f>
        <v>0</v>
      </c>
      <c r="P2" s="18" t="s">
        <v>5</v>
      </c>
      <c r="U2" s="13">
        <f>IFERROR(G2*J2,0)</f>
        <v>20</v>
      </c>
      <c r="V2" s="13">
        <f>IFERROR(U2*H2,0)</f>
        <v>1920</v>
      </c>
      <c r="W2" s="13">
        <f>IF(X2&gt;=X3, X2, X3)</f>
        <v>1154</v>
      </c>
      <c r="X2" s="13">
        <f>SUMIFS(F:F,C:C, C2)</f>
        <v>1151</v>
      </c>
    </row>
    <row r="3" spans="1:24" ht="16.5" customHeight="1">
      <c r="A3" s="1">
        <v>2</v>
      </c>
      <c r="B3" s="166"/>
      <c r="C3" s="161" t="s">
        <v>95</v>
      </c>
      <c r="D3" s="162">
        <v>0.625</v>
      </c>
      <c r="E3" s="167"/>
      <c r="F3" s="168">
        <v>10</v>
      </c>
      <c r="G3" s="165">
        <v>20</v>
      </c>
      <c r="H3" s="102">
        <v>96</v>
      </c>
      <c r="I3" s="116"/>
      <c r="J3" s="1">
        <f t="shared" ref="J3:J66" si="0">ROUNDUP(F3/20,0)</f>
        <v>1</v>
      </c>
      <c r="K3" s="8">
        <f t="shared" ref="K3:K66" si="1">$P$3*J3*G3</f>
        <v>0</v>
      </c>
      <c r="L3" s="8">
        <f t="shared" ref="L3:L66" si="2">$P$3*J3*G3*H3</f>
        <v>0</v>
      </c>
      <c r="M3" s="7"/>
      <c r="N3" s="6">
        <f t="shared" ref="N3:N66" si="3">IFERROR(K3/M3,0)</f>
        <v>0</v>
      </c>
      <c r="P3" s="3">
        <v>0</v>
      </c>
      <c r="U3" s="13">
        <f t="shared" ref="U3:U66" si="4">IFERROR(G3*J3,0)</f>
        <v>20</v>
      </c>
      <c r="V3" s="13">
        <f t="shared" ref="V3:V66" si="5">IFERROR(U3*H3,0)</f>
        <v>1920</v>
      </c>
      <c r="X3" s="13">
        <f>SUMIFS(F:F,C:C, C3)</f>
        <v>1154</v>
      </c>
    </row>
    <row r="4" spans="1:24" ht="16.5" customHeight="1">
      <c r="A4" s="1">
        <v>3</v>
      </c>
      <c r="B4" s="166"/>
      <c r="C4" s="161" t="s">
        <v>93</v>
      </c>
      <c r="D4" s="162">
        <v>0.36458333333333331</v>
      </c>
      <c r="E4" s="163" t="s">
        <v>96</v>
      </c>
      <c r="F4" s="168">
        <v>4</v>
      </c>
      <c r="G4" s="165">
        <v>20</v>
      </c>
      <c r="H4" s="102">
        <v>96</v>
      </c>
      <c r="I4" s="116"/>
      <c r="J4" s="1">
        <f t="shared" si="0"/>
        <v>1</v>
      </c>
      <c r="K4" s="8">
        <f t="shared" si="1"/>
        <v>0</v>
      </c>
      <c r="L4" s="8">
        <f t="shared" si="2"/>
        <v>0</v>
      </c>
      <c r="M4" s="7"/>
      <c r="N4" s="6">
        <f t="shared" si="3"/>
        <v>0</v>
      </c>
      <c r="P4" s="2" t="s">
        <v>6</v>
      </c>
      <c r="U4" s="13">
        <f t="shared" si="4"/>
        <v>20</v>
      </c>
      <c r="V4" s="13">
        <f t="shared" si="5"/>
        <v>1920</v>
      </c>
    </row>
    <row r="5" spans="1:24" ht="16.5" customHeight="1">
      <c r="A5" s="1">
        <v>4</v>
      </c>
      <c r="B5" s="166"/>
      <c r="C5" s="161" t="s">
        <v>95</v>
      </c>
      <c r="D5" s="162">
        <v>0.60416666666666663</v>
      </c>
      <c r="E5" s="169"/>
      <c r="F5" s="168">
        <v>4</v>
      </c>
      <c r="G5" s="165">
        <v>20</v>
      </c>
      <c r="H5" s="102">
        <v>96</v>
      </c>
      <c r="I5" s="116"/>
      <c r="J5" s="1">
        <f t="shared" si="0"/>
        <v>1</v>
      </c>
      <c r="K5" s="8">
        <f t="shared" si="1"/>
        <v>0</v>
      </c>
      <c r="L5" s="8">
        <f t="shared" si="2"/>
        <v>0</v>
      </c>
      <c r="M5" s="7"/>
      <c r="N5" s="6">
        <f t="shared" si="3"/>
        <v>0</v>
      </c>
      <c r="P5" s="19">
        <f>SUM(L:L)</f>
        <v>0</v>
      </c>
      <c r="U5" s="13">
        <f t="shared" si="4"/>
        <v>20</v>
      </c>
      <c r="V5" s="13">
        <f t="shared" si="5"/>
        <v>1920</v>
      </c>
    </row>
    <row r="6" spans="1:24" ht="16.5" customHeight="1">
      <c r="A6" s="1">
        <v>5</v>
      </c>
      <c r="B6" s="166"/>
      <c r="C6" s="161" t="s">
        <v>93</v>
      </c>
      <c r="D6" s="162">
        <v>0.3611111111111111</v>
      </c>
      <c r="E6" s="163" t="s">
        <v>97</v>
      </c>
      <c r="F6" s="170">
        <v>11</v>
      </c>
      <c r="G6" s="165">
        <v>20</v>
      </c>
      <c r="H6" s="102">
        <v>96</v>
      </c>
      <c r="I6" s="116"/>
      <c r="J6" s="1">
        <f t="shared" si="0"/>
        <v>1</v>
      </c>
      <c r="K6" s="8">
        <f t="shared" si="1"/>
        <v>0</v>
      </c>
      <c r="L6" s="8">
        <f t="shared" si="2"/>
        <v>0</v>
      </c>
      <c r="M6" s="7"/>
      <c r="N6" s="6">
        <f t="shared" si="3"/>
        <v>0</v>
      </c>
      <c r="P6" s="2" t="s">
        <v>26</v>
      </c>
      <c r="U6" s="13">
        <f t="shared" si="4"/>
        <v>20</v>
      </c>
      <c r="V6" s="13">
        <f t="shared" si="5"/>
        <v>1920</v>
      </c>
    </row>
    <row r="7" spans="1:24" ht="16.5" customHeight="1">
      <c r="A7" s="1">
        <v>6</v>
      </c>
      <c r="B7" s="166"/>
      <c r="C7" s="161" t="s">
        <v>95</v>
      </c>
      <c r="D7" s="162">
        <v>0.60416666666666663</v>
      </c>
      <c r="E7" s="167"/>
      <c r="F7" s="170">
        <v>11</v>
      </c>
      <c r="G7" s="165">
        <v>20</v>
      </c>
      <c r="H7" s="102">
        <v>96</v>
      </c>
      <c r="I7" s="116"/>
      <c r="J7" s="1">
        <f t="shared" si="0"/>
        <v>1</v>
      </c>
      <c r="K7" s="8">
        <f t="shared" si="1"/>
        <v>0</v>
      </c>
      <c r="L7" s="8">
        <f t="shared" si="2"/>
        <v>0</v>
      </c>
      <c r="M7" s="7"/>
      <c r="N7" s="6">
        <f t="shared" si="3"/>
        <v>0</v>
      </c>
      <c r="P7" s="20">
        <f>W2</f>
        <v>1154</v>
      </c>
      <c r="U7" s="13">
        <f t="shared" si="4"/>
        <v>20</v>
      </c>
      <c r="V7" s="13">
        <f t="shared" si="5"/>
        <v>1920</v>
      </c>
    </row>
    <row r="8" spans="1:24" ht="16.5" customHeight="1">
      <c r="A8" s="1">
        <v>7</v>
      </c>
      <c r="B8" s="166"/>
      <c r="C8" s="161" t="s">
        <v>93</v>
      </c>
      <c r="D8" s="162">
        <v>0.35416666666666669</v>
      </c>
      <c r="E8" s="163" t="s">
        <v>98</v>
      </c>
      <c r="F8" s="170">
        <v>15</v>
      </c>
      <c r="G8" s="130">
        <v>16</v>
      </c>
      <c r="H8" s="102">
        <v>96</v>
      </c>
      <c r="I8" s="116"/>
      <c r="J8" s="1">
        <f t="shared" si="0"/>
        <v>1</v>
      </c>
      <c r="K8" s="8">
        <f t="shared" si="1"/>
        <v>0</v>
      </c>
      <c r="L8" s="8">
        <f t="shared" si="2"/>
        <v>0</v>
      </c>
      <c r="M8" s="7"/>
      <c r="N8" s="6">
        <f t="shared" si="3"/>
        <v>0</v>
      </c>
      <c r="P8" s="2" t="s">
        <v>27</v>
      </c>
      <c r="U8" s="13">
        <f t="shared" si="4"/>
        <v>16</v>
      </c>
      <c r="V8" s="13">
        <f t="shared" si="5"/>
        <v>1536</v>
      </c>
    </row>
    <row r="9" spans="1:24" ht="16.5" customHeight="1">
      <c r="A9" s="1">
        <v>8</v>
      </c>
      <c r="B9" s="166"/>
      <c r="C9" s="161" t="s">
        <v>95</v>
      </c>
      <c r="D9" s="162">
        <v>0.59722222222222221</v>
      </c>
      <c r="E9" s="169"/>
      <c r="F9" s="170">
        <v>15</v>
      </c>
      <c r="G9" s="130">
        <v>16</v>
      </c>
      <c r="H9" s="102">
        <v>96</v>
      </c>
      <c r="I9" s="116"/>
      <c r="J9" s="1">
        <f t="shared" si="0"/>
        <v>1</v>
      </c>
      <c r="K9" s="8">
        <f t="shared" si="1"/>
        <v>0</v>
      </c>
      <c r="L9" s="8">
        <f t="shared" si="2"/>
        <v>0</v>
      </c>
      <c r="M9" s="7"/>
      <c r="N9" s="6">
        <f t="shared" si="3"/>
        <v>0</v>
      </c>
      <c r="P9" s="19">
        <f>SUM(U:U)</f>
        <v>1406.7</v>
      </c>
      <c r="U9" s="13">
        <f t="shared" si="4"/>
        <v>16</v>
      </c>
      <c r="V9" s="13">
        <f t="shared" si="5"/>
        <v>1536</v>
      </c>
    </row>
    <row r="10" spans="1:24" ht="16.5" customHeight="1">
      <c r="A10" s="1">
        <v>9</v>
      </c>
      <c r="B10" s="166"/>
      <c r="C10" s="161" t="s">
        <v>93</v>
      </c>
      <c r="D10" s="162">
        <v>0.36805555555555558</v>
      </c>
      <c r="E10" s="171" t="s">
        <v>99</v>
      </c>
      <c r="F10" s="170">
        <v>15</v>
      </c>
      <c r="G10" s="130">
        <v>16</v>
      </c>
      <c r="H10" s="102">
        <v>96</v>
      </c>
      <c r="I10" s="116"/>
      <c r="J10" s="1">
        <f t="shared" si="0"/>
        <v>1</v>
      </c>
      <c r="K10" s="8">
        <f t="shared" si="1"/>
        <v>0</v>
      </c>
      <c r="L10" s="8">
        <f t="shared" si="2"/>
        <v>0</v>
      </c>
      <c r="M10" s="7"/>
      <c r="N10" s="6">
        <f t="shared" si="3"/>
        <v>0</v>
      </c>
      <c r="P10" s="2" t="s">
        <v>28</v>
      </c>
      <c r="U10" s="13">
        <f t="shared" si="4"/>
        <v>16</v>
      </c>
      <c r="V10" s="13">
        <f t="shared" si="5"/>
        <v>1536</v>
      </c>
    </row>
    <row r="11" spans="1:24" ht="16.5" customHeight="1" thickBot="1">
      <c r="A11" s="1">
        <v>10</v>
      </c>
      <c r="B11" s="166"/>
      <c r="C11" s="161" t="s">
        <v>95</v>
      </c>
      <c r="D11" s="162">
        <v>0.61111111111111105</v>
      </c>
      <c r="E11" s="171"/>
      <c r="F11" s="170">
        <v>15</v>
      </c>
      <c r="G11" s="130">
        <v>16</v>
      </c>
      <c r="H11" s="102">
        <v>96</v>
      </c>
      <c r="I11" s="116"/>
      <c r="J11" s="1">
        <f t="shared" si="0"/>
        <v>1</v>
      </c>
      <c r="K11" s="8">
        <f t="shared" si="1"/>
        <v>0</v>
      </c>
      <c r="L11" s="8">
        <f t="shared" si="2"/>
        <v>0</v>
      </c>
      <c r="M11" s="7"/>
      <c r="N11" s="6">
        <f t="shared" si="3"/>
        <v>0</v>
      </c>
      <c r="P11" s="21">
        <f>SUM(V:V)</f>
        <v>135043.20000000001</v>
      </c>
      <c r="U11" s="13">
        <f t="shared" si="4"/>
        <v>16</v>
      </c>
      <c r="V11" s="13">
        <f t="shared" si="5"/>
        <v>1536</v>
      </c>
    </row>
    <row r="12" spans="1:24" ht="16.5" customHeight="1">
      <c r="A12" s="1">
        <v>11</v>
      </c>
      <c r="B12" s="166"/>
      <c r="C12" s="161" t="s">
        <v>93</v>
      </c>
      <c r="D12" s="162">
        <v>0.35416666666666669</v>
      </c>
      <c r="E12" s="171" t="s">
        <v>100</v>
      </c>
      <c r="F12" s="170">
        <v>13</v>
      </c>
      <c r="G12" s="165">
        <v>20</v>
      </c>
      <c r="H12" s="102">
        <v>96</v>
      </c>
      <c r="I12" s="116"/>
      <c r="J12" s="1">
        <f t="shared" si="0"/>
        <v>1</v>
      </c>
      <c r="K12" s="8">
        <f t="shared" si="1"/>
        <v>0</v>
      </c>
      <c r="L12" s="8">
        <f t="shared" si="2"/>
        <v>0</v>
      </c>
      <c r="M12" s="7"/>
      <c r="N12" s="6">
        <f t="shared" si="3"/>
        <v>0</v>
      </c>
      <c r="P12" s="22"/>
      <c r="U12" s="13">
        <f t="shared" si="4"/>
        <v>20</v>
      </c>
      <c r="V12" s="13">
        <f t="shared" si="5"/>
        <v>1920</v>
      </c>
    </row>
    <row r="13" spans="1:24" ht="16.5" customHeight="1">
      <c r="A13" s="1">
        <v>12</v>
      </c>
      <c r="B13" s="166"/>
      <c r="C13" s="161" t="s">
        <v>95</v>
      </c>
      <c r="D13" s="162">
        <v>0.59722222222222221</v>
      </c>
      <c r="E13" s="171"/>
      <c r="F13" s="170">
        <v>13</v>
      </c>
      <c r="G13" s="165">
        <v>20</v>
      </c>
      <c r="H13" s="102">
        <v>96</v>
      </c>
      <c r="I13" s="116"/>
      <c r="J13" s="1">
        <f t="shared" si="0"/>
        <v>1</v>
      </c>
      <c r="K13" s="8">
        <f t="shared" si="1"/>
        <v>0</v>
      </c>
      <c r="L13" s="8">
        <f t="shared" si="2"/>
        <v>0</v>
      </c>
      <c r="M13" s="7"/>
      <c r="N13" s="6">
        <f t="shared" si="3"/>
        <v>0</v>
      </c>
      <c r="P13" s="23" t="s">
        <v>17</v>
      </c>
      <c r="U13" s="13">
        <f t="shared" si="4"/>
        <v>20</v>
      </c>
      <c r="V13" s="13">
        <f t="shared" si="5"/>
        <v>1920</v>
      </c>
    </row>
    <row r="14" spans="1:24" ht="16.5" customHeight="1">
      <c r="A14" s="1">
        <v>13</v>
      </c>
      <c r="B14" s="166"/>
      <c r="C14" s="161" t="s">
        <v>93</v>
      </c>
      <c r="D14" s="162">
        <v>0.36458333333333331</v>
      </c>
      <c r="E14" s="167" t="s">
        <v>101</v>
      </c>
      <c r="F14" s="170">
        <v>14</v>
      </c>
      <c r="G14" s="165">
        <v>20</v>
      </c>
      <c r="H14" s="102">
        <v>96</v>
      </c>
      <c r="I14" s="116"/>
      <c r="J14" s="1">
        <f t="shared" si="0"/>
        <v>1</v>
      </c>
      <c r="K14" s="8">
        <f t="shared" si="1"/>
        <v>0</v>
      </c>
      <c r="L14" s="8">
        <f t="shared" si="2"/>
        <v>0</v>
      </c>
      <c r="M14" s="7"/>
      <c r="N14" s="6">
        <f t="shared" si="3"/>
        <v>0</v>
      </c>
      <c r="P14" s="141" t="s">
        <v>18</v>
      </c>
      <c r="U14" s="13">
        <f t="shared" si="4"/>
        <v>20</v>
      </c>
      <c r="V14" s="13">
        <f t="shared" si="5"/>
        <v>1920</v>
      </c>
    </row>
    <row r="15" spans="1:24" ht="16.5" customHeight="1">
      <c r="A15" s="1">
        <v>14</v>
      </c>
      <c r="B15" s="172"/>
      <c r="C15" s="161" t="s">
        <v>95</v>
      </c>
      <c r="D15" s="162">
        <v>0.60763888888888895</v>
      </c>
      <c r="E15" s="169"/>
      <c r="F15" s="170">
        <v>14</v>
      </c>
      <c r="G15" s="165">
        <v>20</v>
      </c>
      <c r="H15" s="102">
        <v>96</v>
      </c>
      <c r="I15" s="116"/>
      <c r="J15" s="1">
        <f t="shared" si="0"/>
        <v>1</v>
      </c>
      <c r="K15" s="8">
        <f t="shared" si="1"/>
        <v>0</v>
      </c>
      <c r="L15" s="8">
        <f t="shared" si="2"/>
        <v>0</v>
      </c>
      <c r="M15" s="7"/>
      <c r="N15" s="6">
        <f t="shared" si="3"/>
        <v>0</v>
      </c>
      <c r="P15" s="141"/>
      <c r="U15" s="13">
        <f t="shared" si="4"/>
        <v>20</v>
      </c>
      <c r="V15" s="13">
        <f t="shared" si="5"/>
        <v>1920</v>
      </c>
    </row>
    <row r="16" spans="1:24" ht="16.5" customHeight="1">
      <c r="A16" s="1">
        <v>15</v>
      </c>
      <c r="B16" s="160" t="s">
        <v>102</v>
      </c>
      <c r="C16" s="173" t="s">
        <v>93</v>
      </c>
      <c r="D16" s="114">
        <v>0.375</v>
      </c>
      <c r="E16" s="160" t="s">
        <v>103</v>
      </c>
      <c r="F16" s="168">
        <v>60</v>
      </c>
      <c r="G16" s="165">
        <v>6.5</v>
      </c>
      <c r="H16" s="102">
        <v>96</v>
      </c>
      <c r="I16" s="116"/>
      <c r="J16" s="1">
        <f t="shared" si="0"/>
        <v>3</v>
      </c>
      <c r="K16" s="8">
        <f t="shared" si="1"/>
        <v>0</v>
      </c>
      <c r="L16" s="8">
        <f t="shared" si="2"/>
        <v>0</v>
      </c>
      <c r="M16" s="7"/>
      <c r="N16" s="6">
        <f t="shared" si="3"/>
        <v>0</v>
      </c>
      <c r="P16" s="141"/>
      <c r="U16" s="13">
        <f t="shared" si="4"/>
        <v>19.5</v>
      </c>
      <c r="V16" s="13">
        <f t="shared" si="5"/>
        <v>1872</v>
      </c>
    </row>
    <row r="17" spans="1:22" ht="16.5" customHeight="1">
      <c r="A17" s="1">
        <v>16</v>
      </c>
      <c r="B17" s="166"/>
      <c r="C17" s="173" t="s">
        <v>95</v>
      </c>
      <c r="D17" s="114">
        <v>0.54861111111111105</v>
      </c>
      <c r="E17" s="166"/>
      <c r="F17" s="168">
        <v>20</v>
      </c>
      <c r="G17" s="165">
        <v>6.5</v>
      </c>
      <c r="H17" s="102">
        <v>96</v>
      </c>
      <c r="I17" s="116"/>
      <c r="J17" s="1">
        <f t="shared" si="0"/>
        <v>1</v>
      </c>
      <c r="K17" s="8">
        <f t="shared" si="1"/>
        <v>0</v>
      </c>
      <c r="L17" s="8">
        <f t="shared" si="2"/>
        <v>0</v>
      </c>
      <c r="M17" s="7"/>
      <c r="N17" s="6">
        <f t="shared" si="3"/>
        <v>0</v>
      </c>
      <c r="P17" s="24"/>
      <c r="U17" s="13">
        <f t="shared" si="4"/>
        <v>6.5</v>
      </c>
      <c r="V17" s="13">
        <f t="shared" si="5"/>
        <v>624</v>
      </c>
    </row>
    <row r="18" spans="1:22" ht="16.5" customHeight="1">
      <c r="A18" s="1">
        <v>17</v>
      </c>
      <c r="B18" s="166"/>
      <c r="C18" s="173" t="s">
        <v>95</v>
      </c>
      <c r="D18" s="114">
        <v>0.58333333333333337</v>
      </c>
      <c r="E18" s="166"/>
      <c r="F18" s="168">
        <v>25</v>
      </c>
      <c r="G18" s="165">
        <v>6.5</v>
      </c>
      <c r="H18" s="102">
        <v>96</v>
      </c>
      <c r="I18" s="116"/>
      <c r="J18" s="1">
        <f t="shared" si="0"/>
        <v>2</v>
      </c>
      <c r="K18" s="8">
        <f t="shared" si="1"/>
        <v>0</v>
      </c>
      <c r="L18" s="8">
        <f t="shared" si="2"/>
        <v>0</v>
      </c>
      <c r="M18" s="7"/>
      <c r="N18" s="6">
        <f t="shared" si="3"/>
        <v>0</v>
      </c>
      <c r="P18" s="5" t="s">
        <v>14</v>
      </c>
      <c r="U18" s="13">
        <f t="shared" si="4"/>
        <v>13</v>
      </c>
      <c r="V18" s="13">
        <f t="shared" si="5"/>
        <v>1248</v>
      </c>
    </row>
    <row r="19" spans="1:22" ht="16.5" customHeight="1">
      <c r="A19" s="1">
        <v>18</v>
      </c>
      <c r="B19" s="166"/>
      <c r="C19" s="173" t="s">
        <v>95</v>
      </c>
      <c r="D19" s="114">
        <v>0.61805555555555558</v>
      </c>
      <c r="E19" s="172"/>
      <c r="F19" s="168">
        <v>15</v>
      </c>
      <c r="G19" s="165">
        <v>6.5</v>
      </c>
      <c r="H19" s="102">
        <v>96</v>
      </c>
      <c r="I19" s="116"/>
      <c r="J19" s="1">
        <f t="shared" si="0"/>
        <v>1</v>
      </c>
      <c r="K19" s="8">
        <f t="shared" si="1"/>
        <v>0</v>
      </c>
      <c r="L19" s="8">
        <f t="shared" si="2"/>
        <v>0</v>
      </c>
      <c r="M19" s="7"/>
      <c r="N19" s="6">
        <f t="shared" si="3"/>
        <v>0</v>
      </c>
      <c r="P19" s="142" t="s">
        <v>19</v>
      </c>
      <c r="U19" s="13">
        <f t="shared" si="4"/>
        <v>6.5</v>
      </c>
      <c r="V19" s="13">
        <f t="shared" si="5"/>
        <v>624</v>
      </c>
    </row>
    <row r="20" spans="1:22" ht="16.5" customHeight="1">
      <c r="A20" s="1">
        <v>19</v>
      </c>
      <c r="B20" s="166"/>
      <c r="C20" s="173" t="s">
        <v>93</v>
      </c>
      <c r="D20" s="114">
        <v>0.375</v>
      </c>
      <c r="E20" s="174" t="s">
        <v>104</v>
      </c>
      <c r="F20" s="168">
        <v>8</v>
      </c>
      <c r="G20" s="165">
        <v>10</v>
      </c>
      <c r="H20" s="102">
        <v>96</v>
      </c>
      <c r="I20" s="116"/>
      <c r="J20" s="1">
        <f t="shared" si="0"/>
        <v>1</v>
      </c>
      <c r="K20" s="8">
        <f t="shared" si="1"/>
        <v>0</v>
      </c>
      <c r="L20" s="8">
        <f t="shared" si="2"/>
        <v>0</v>
      </c>
      <c r="M20" s="7"/>
      <c r="N20" s="6">
        <f t="shared" si="3"/>
        <v>0</v>
      </c>
      <c r="P20" s="142"/>
      <c r="U20" s="13">
        <f t="shared" si="4"/>
        <v>10</v>
      </c>
      <c r="V20" s="13">
        <f t="shared" si="5"/>
        <v>960</v>
      </c>
    </row>
    <row r="21" spans="1:22" ht="16.5" customHeight="1">
      <c r="A21" s="1">
        <v>20</v>
      </c>
      <c r="B21" s="172"/>
      <c r="C21" s="173" t="s">
        <v>95</v>
      </c>
      <c r="D21" s="114">
        <v>0.54861111111111105</v>
      </c>
      <c r="E21" s="175"/>
      <c r="F21" s="168">
        <v>8</v>
      </c>
      <c r="G21" s="165">
        <v>10</v>
      </c>
      <c r="H21" s="102">
        <v>96</v>
      </c>
      <c r="I21" s="116"/>
      <c r="J21" s="1">
        <f t="shared" si="0"/>
        <v>1</v>
      </c>
      <c r="K21" s="8">
        <f t="shared" si="1"/>
        <v>0</v>
      </c>
      <c r="L21" s="8">
        <f t="shared" si="2"/>
        <v>0</v>
      </c>
      <c r="M21" s="7"/>
      <c r="N21" s="6">
        <f t="shared" si="3"/>
        <v>0</v>
      </c>
      <c r="P21" s="142"/>
      <c r="U21" s="13">
        <f t="shared" si="4"/>
        <v>10</v>
      </c>
      <c r="V21" s="13">
        <f t="shared" si="5"/>
        <v>960</v>
      </c>
    </row>
    <row r="22" spans="1:22" ht="16.5" customHeight="1">
      <c r="A22" s="1">
        <v>21</v>
      </c>
      <c r="B22" s="160" t="s">
        <v>105</v>
      </c>
      <c r="C22" s="173" t="s">
        <v>93</v>
      </c>
      <c r="D22" s="114">
        <v>0.375</v>
      </c>
      <c r="E22" s="174" t="s">
        <v>106</v>
      </c>
      <c r="F22" s="168">
        <v>25</v>
      </c>
      <c r="G22" s="165">
        <v>10.3</v>
      </c>
      <c r="H22" s="102">
        <v>96</v>
      </c>
      <c r="I22" s="116"/>
      <c r="J22" s="1">
        <f t="shared" si="0"/>
        <v>2</v>
      </c>
      <c r="K22" s="8">
        <f t="shared" si="1"/>
        <v>0</v>
      </c>
      <c r="L22" s="8">
        <f t="shared" si="2"/>
        <v>0</v>
      </c>
      <c r="M22" s="7"/>
      <c r="N22" s="6">
        <f t="shared" si="3"/>
        <v>0</v>
      </c>
      <c r="P22" s="142"/>
      <c r="U22" s="13">
        <f t="shared" si="4"/>
        <v>20.6</v>
      </c>
      <c r="V22" s="13">
        <f t="shared" si="5"/>
        <v>1977.6000000000001</v>
      </c>
    </row>
    <row r="23" spans="1:22" ht="16.5" customHeight="1">
      <c r="A23" s="1">
        <v>22</v>
      </c>
      <c r="B23" s="166"/>
      <c r="C23" s="173" t="s">
        <v>95</v>
      </c>
      <c r="D23" s="114">
        <v>0.58333333333333337</v>
      </c>
      <c r="E23" s="172"/>
      <c r="F23" s="168">
        <v>25</v>
      </c>
      <c r="G23" s="165">
        <v>10.3</v>
      </c>
      <c r="H23" s="102">
        <v>96</v>
      </c>
      <c r="I23" s="116"/>
      <c r="J23" s="1">
        <f t="shared" si="0"/>
        <v>2</v>
      </c>
      <c r="K23" s="8">
        <f t="shared" si="1"/>
        <v>0</v>
      </c>
      <c r="L23" s="8">
        <f t="shared" si="2"/>
        <v>0</v>
      </c>
      <c r="M23" s="7"/>
      <c r="N23" s="6">
        <f t="shared" si="3"/>
        <v>0</v>
      </c>
      <c r="P23" s="142"/>
      <c r="U23" s="13">
        <f t="shared" si="4"/>
        <v>20.6</v>
      </c>
      <c r="V23" s="13">
        <f t="shared" si="5"/>
        <v>1977.6000000000001</v>
      </c>
    </row>
    <row r="24" spans="1:22" ht="16.5" customHeight="1">
      <c r="A24" s="1">
        <v>23</v>
      </c>
      <c r="B24" s="166"/>
      <c r="C24" s="173" t="s">
        <v>93</v>
      </c>
      <c r="D24" s="114">
        <v>0.375</v>
      </c>
      <c r="E24" s="160" t="s">
        <v>107</v>
      </c>
      <c r="F24" s="168">
        <v>17</v>
      </c>
      <c r="G24" s="165">
        <v>7.5</v>
      </c>
      <c r="H24" s="102">
        <v>96</v>
      </c>
      <c r="I24" s="116"/>
      <c r="J24" s="1">
        <f t="shared" si="0"/>
        <v>1</v>
      </c>
      <c r="K24" s="8">
        <f t="shared" si="1"/>
        <v>0</v>
      </c>
      <c r="L24" s="8">
        <f t="shared" si="2"/>
        <v>0</v>
      </c>
      <c r="M24" s="7"/>
      <c r="N24" s="6">
        <f t="shared" si="3"/>
        <v>0</v>
      </c>
      <c r="P24" s="142"/>
      <c r="U24" s="13">
        <f t="shared" si="4"/>
        <v>7.5</v>
      </c>
      <c r="V24" s="13">
        <f t="shared" si="5"/>
        <v>720</v>
      </c>
    </row>
    <row r="25" spans="1:22" ht="16.5" customHeight="1">
      <c r="A25" s="1">
        <v>24</v>
      </c>
      <c r="B25" s="172"/>
      <c r="C25" s="173" t="s">
        <v>95</v>
      </c>
      <c r="D25" s="114">
        <v>0.58333333333333337</v>
      </c>
      <c r="E25" s="172"/>
      <c r="F25" s="168">
        <v>17</v>
      </c>
      <c r="G25" s="165">
        <v>7.5</v>
      </c>
      <c r="H25" s="102">
        <v>96</v>
      </c>
      <c r="I25" s="116"/>
      <c r="J25" s="1">
        <f t="shared" si="0"/>
        <v>1</v>
      </c>
      <c r="K25" s="8">
        <f t="shared" si="1"/>
        <v>0</v>
      </c>
      <c r="L25" s="8">
        <f t="shared" si="2"/>
        <v>0</v>
      </c>
      <c r="M25" s="7"/>
      <c r="N25" s="6">
        <f t="shared" si="3"/>
        <v>0</v>
      </c>
      <c r="P25" s="142"/>
      <c r="U25" s="13">
        <f t="shared" si="4"/>
        <v>7.5</v>
      </c>
      <c r="V25" s="13">
        <f t="shared" si="5"/>
        <v>720</v>
      </c>
    </row>
    <row r="26" spans="1:22" ht="16.5" customHeight="1">
      <c r="A26" s="1">
        <v>25</v>
      </c>
      <c r="B26" s="160" t="s">
        <v>108</v>
      </c>
      <c r="C26" s="173" t="s">
        <v>93</v>
      </c>
      <c r="D26" s="114">
        <v>0.375</v>
      </c>
      <c r="E26" s="160" t="s">
        <v>109</v>
      </c>
      <c r="F26" s="168">
        <v>23</v>
      </c>
      <c r="G26" s="165">
        <v>6</v>
      </c>
      <c r="H26" s="102">
        <v>96</v>
      </c>
      <c r="I26" s="116"/>
      <c r="J26" s="1">
        <f t="shared" si="0"/>
        <v>2</v>
      </c>
      <c r="K26" s="8">
        <f t="shared" si="1"/>
        <v>0</v>
      </c>
      <c r="L26" s="8">
        <f t="shared" si="2"/>
        <v>0</v>
      </c>
      <c r="M26" s="7"/>
      <c r="N26" s="6">
        <f t="shared" si="3"/>
        <v>0</v>
      </c>
      <c r="P26" s="142"/>
      <c r="U26" s="13">
        <f t="shared" si="4"/>
        <v>12</v>
      </c>
      <c r="V26" s="13">
        <f t="shared" si="5"/>
        <v>1152</v>
      </c>
    </row>
    <row r="27" spans="1:22" ht="16.5" customHeight="1">
      <c r="A27" s="1">
        <v>26</v>
      </c>
      <c r="B27" s="166"/>
      <c r="C27" s="173" t="s">
        <v>95</v>
      </c>
      <c r="D27" s="114">
        <v>0.63541666666666663</v>
      </c>
      <c r="E27" s="172"/>
      <c r="F27" s="168">
        <v>23</v>
      </c>
      <c r="G27" s="165">
        <v>6</v>
      </c>
      <c r="H27" s="102">
        <v>96</v>
      </c>
      <c r="I27" s="116"/>
      <c r="J27" s="1">
        <f t="shared" si="0"/>
        <v>2</v>
      </c>
      <c r="K27" s="8">
        <f t="shared" si="1"/>
        <v>0</v>
      </c>
      <c r="L27" s="8">
        <f t="shared" si="2"/>
        <v>0</v>
      </c>
      <c r="M27" s="7"/>
      <c r="N27" s="6">
        <f t="shared" si="3"/>
        <v>0</v>
      </c>
      <c r="P27" s="4"/>
      <c r="U27" s="13">
        <f t="shared" si="4"/>
        <v>12</v>
      </c>
      <c r="V27" s="13">
        <f t="shared" si="5"/>
        <v>1152</v>
      </c>
    </row>
    <row r="28" spans="1:22" ht="16.5" customHeight="1">
      <c r="A28" s="1">
        <v>27</v>
      </c>
      <c r="B28" s="166"/>
      <c r="C28" s="173" t="s">
        <v>93</v>
      </c>
      <c r="D28" s="114">
        <v>0.3888888888888889</v>
      </c>
      <c r="E28" s="160" t="s">
        <v>110</v>
      </c>
      <c r="F28" s="168">
        <v>7</v>
      </c>
      <c r="G28" s="165">
        <v>4</v>
      </c>
      <c r="H28" s="102">
        <v>96</v>
      </c>
      <c r="I28" s="101"/>
      <c r="J28" s="1">
        <f t="shared" si="0"/>
        <v>1</v>
      </c>
      <c r="K28" s="8">
        <f t="shared" si="1"/>
        <v>0</v>
      </c>
      <c r="L28" s="8">
        <f t="shared" si="2"/>
        <v>0</v>
      </c>
      <c r="M28" s="7"/>
      <c r="N28" s="6">
        <f t="shared" si="3"/>
        <v>0</v>
      </c>
      <c r="P28" s="23" t="s">
        <v>5</v>
      </c>
      <c r="U28" s="13">
        <f t="shared" si="4"/>
        <v>4</v>
      </c>
      <c r="V28" s="13">
        <f t="shared" si="5"/>
        <v>384</v>
      </c>
    </row>
    <row r="29" spans="1:22" ht="16.5" customHeight="1">
      <c r="A29" s="1">
        <v>28</v>
      </c>
      <c r="B29" s="172"/>
      <c r="C29" s="173" t="s">
        <v>95</v>
      </c>
      <c r="D29" s="114">
        <v>0.61805555555555558</v>
      </c>
      <c r="E29" s="172"/>
      <c r="F29" s="168">
        <v>7</v>
      </c>
      <c r="G29" s="165">
        <v>4</v>
      </c>
      <c r="H29" s="102">
        <v>96</v>
      </c>
      <c r="I29" s="101"/>
      <c r="J29" s="1">
        <f t="shared" si="0"/>
        <v>1</v>
      </c>
      <c r="K29" s="8">
        <f t="shared" si="1"/>
        <v>0</v>
      </c>
      <c r="L29" s="8">
        <f t="shared" si="2"/>
        <v>0</v>
      </c>
      <c r="M29" s="7"/>
      <c r="N29" s="6">
        <f t="shared" si="3"/>
        <v>0</v>
      </c>
      <c r="P29" s="138" t="s">
        <v>20</v>
      </c>
      <c r="U29" s="13">
        <f t="shared" si="4"/>
        <v>4</v>
      </c>
      <c r="V29" s="13">
        <f t="shared" si="5"/>
        <v>384</v>
      </c>
    </row>
    <row r="30" spans="1:22" ht="16.5" customHeight="1">
      <c r="A30" s="1">
        <v>29</v>
      </c>
      <c r="B30" s="160" t="s">
        <v>111</v>
      </c>
      <c r="C30" s="173" t="s">
        <v>93</v>
      </c>
      <c r="D30" s="114">
        <v>0.3888888888888889</v>
      </c>
      <c r="E30" s="160" t="s">
        <v>112</v>
      </c>
      <c r="F30" s="168">
        <v>14</v>
      </c>
      <c r="G30" s="165">
        <v>6.5</v>
      </c>
      <c r="H30" s="102">
        <v>96</v>
      </c>
      <c r="I30" s="116"/>
      <c r="J30" s="1">
        <f t="shared" si="0"/>
        <v>1</v>
      </c>
      <c r="K30" s="8">
        <f t="shared" si="1"/>
        <v>0</v>
      </c>
      <c r="L30" s="8">
        <f t="shared" si="2"/>
        <v>0</v>
      </c>
      <c r="M30" s="7"/>
      <c r="N30" s="6">
        <f t="shared" si="3"/>
        <v>0</v>
      </c>
      <c r="P30" s="139"/>
      <c r="U30" s="13">
        <f t="shared" si="4"/>
        <v>6.5</v>
      </c>
      <c r="V30" s="13">
        <f t="shared" si="5"/>
        <v>624</v>
      </c>
    </row>
    <row r="31" spans="1:22" ht="16.5" customHeight="1">
      <c r="A31" s="1">
        <v>30</v>
      </c>
      <c r="B31" s="166"/>
      <c r="C31" s="173" t="s">
        <v>95</v>
      </c>
      <c r="D31" s="162">
        <v>0.61111111111111105</v>
      </c>
      <c r="E31" s="172"/>
      <c r="F31" s="168">
        <v>14</v>
      </c>
      <c r="G31" s="165">
        <v>6.5</v>
      </c>
      <c r="H31" s="102">
        <v>96</v>
      </c>
      <c r="I31" s="116"/>
      <c r="J31" s="1">
        <f t="shared" si="0"/>
        <v>1</v>
      </c>
      <c r="K31" s="8">
        <f t="shared" si="1"/>
        <v>0</v>
      </c>
      <c r="L31" s="8">
        <f t="shared" si="2"/>
        <v>0</v>
      </c>
      <c r="M31" s="7"/>
      <c r="N31" s="6">
        <f t="shared" si="3"/>
        <v>0</v>
      </c>
      <c r="P31" s="139"/>
      <c r="U31" s="13">
        <f t="shared" si="4"/>
        <v>6.5</v>
      </c>
      <c r="V31" s="13">
        <f t="shared" si="5"/>
        <v>624</v>
      </c>
    </row>
    <row r="32" spans="1:22" ht="16.5" customHeight="1">
      <c r="A32" s="1">
        <v>31</v>
      </c>
      <c r="B32" s="166"/>
      <c r="C32" s="173" t="s">
        <v>93</v>
      </c>
      <c r="D32" s="114">
        <v>0.38194444444444442</v>
      </c>
      <c r="E32" s="160" t="s">
        <v>113</v>
      </c>
      <c r="F32" s="168">
        <v>19</v>
      </c>
      <c r="G32" s="165">
        <v>7</v>
      </c>
      <c r="H32" s="102">
        <v>96</v>
      </c>
      <c r="I32" s="116"/>
      <c r="J32" s="1">
        <f t="shared" si="0"/>
        <v>1</v>
      </c>
      <c r="K32" s="8">
        <f t="shared" si="1"/>
        <v>0</v>
      </c>
      <c r="L32" s="8">
        <f t="shared" si="2"/>
        <v>0</v>
      </c>
      <c r="M32" s="7"/>
      <c r="N32" s="6">
        <f t="shared" si="3"/>
        <v>0</v>
      </c>
      <c r="P32" s="140"/>
      <c r="U32" s="13">
        <f t="shared" si="4"/>
        <v>7</v>
      </c>
      <c r="V32" s="13">
        <f t="shared" si="5"/>
        <v>672</v>
      </c>
    </row>
    <row r="33" spans="1:22" ht="16.5" customHeight="1">
      <c r="A33" s="1">
        <v>32</v>
      </c>
      <c r="B33" s="172"/>
      <c r="C33" s="173" t="s">
        <v>95</v>
      </c>
      <c r="D33" s="162">
        <v>0.61111111111111105</v>
      </c>
      <c r="E33" s="172"/>
      <c r="F33" s="168">
        <v>19</v>
      </c>
      <c r="G33" s="165">
        <v>7</v>
      </c>
      <c r="H33" s="102">
        <v>96</v>
      </c>
      <c r="I33" s="116"/>
      <c r="J33" s="1">
        <f t="shared" si="0"/>
        <v>1</v>
      </c>
      <c r="K33" s="8">
        <f t="shared" si="1"/>
        <v>0</v>
      </c>
      <c r="L33" s="8">
        <f t="shared" si="2"/>
        <v>0</v>
      </c>
      <c r="M33" s="7"/>
      <c r="N33" s="6">
        <f t="shared" si="3"/>
        <v>0</v>
      </c>
      <c r="P33" s="25"/>
      <c r="U33" s="13">
        <f t="shared" si="4"/>
        <v>7</v>
      </c>
      <c r="V33" s="13">
        <f t="shared" si="5"/>
        <v>672</v>
      </c>
    </row>
    <row r="34" spans="1:22" ht="16.5" customHeight="1">
      <c r="A34" s="1">
        <v>33</v>
      </c>
      <c r="B34" s="160" t="s">
        <v>114</v>
      </c>
      <c r="C34" s="161" t="s">
        <v>93</v>
      </c>
      <c r="D34" s="114">
        <v>0.38194444444444442</v>
      </c>
      <c r="E34" s="160" t="s">
        <v>115</v>
      </c>
      <c r="F34" s="168">
        <v>17</v>
      </c>
      <c r="G34" s="165">
        <v>5</v>
      </c>
      <c r="H34" s="102">
        <v>96</v>
      </c>
      <c r="I34" s="116"/>
      <c r="J34" s="1">
        <f t="shared" si="0"/>
        <v>1</v>
      </c>
      <c r="K34" s="8">
        <f t="shared" si="1"/>
        <v>0</v>
      </c>
      <c r="L34" s="8">
        <f t="shared" si="2"/>
        <v>0</v>
      </c>
      <c r="M34" s="7"/>
      <c r="N34" s="6">
        <f t="shared" si="3"/>
        <v>0</v>
      </c>
      <c r="P34" s="23" t="s">
        <v>7</v>
      </c>
      <c r="U34" s="13">
        <f t="shared" si="4"/>
        <v>5</v>
      </c>
      <c r="V34" s="13">
        <f t="shared" si="5"/>
        <v>480</v>
      </c>
    </row>
    <row r="35" spans="1:22" ht="16.5" customHeight="1">
      <c r="A35" s="1">
        <v>34</v>
      </c>
      <c r="B35" s="172"/>
      <c r="C35" s="161" t="s">
        <v>95</v>
      </c>
      <c r="D35" s="162">
        <v>0.61111111111111105</v>
      </c>
      <c r="E35" s="172"/>
      <c r="F35" s="168">
        <v>17</v>
      </c>
      <c r="G35" s="165">
        <v>5</v>
      </c>
      <c r="H35" s="102">
        <v>96</v>
      </c>
      <c r="I35" s="116"/>
      <c r="J35" s="1">
        <f t="shared" si="0"/>
        <v>1</v>
      </c>
      <c r="K35" s="8">
        <f t="shared" si="1"/>
        <v>0</v>
      </c>
      <c r="L35" s="8">
        <f t="shared" si="2"/>
        <v>0</v>
      </c>
      <c r="M35" s="7"/>
      <c r="N35" s="6">
        <f t="shared" si="3"/>
        <v>0</v>
      </c>
      <c r="P35" s="138" t="s">
        <v>21</v>
      </c>
      <c r="U35" s="13">
        <f t="shared" si="4"/>
        <v>5</v>
      </c>
      <c r="V35" s="13">
        <f t="shared" si="5"/>
        <v>480</v>
      </c>
    </row>
    <row r="36" spans="1:22" ht="16.5" customHeight="1">
      <c r="A36" s="1">
        <v>35</v>
      </c>
      <c r="B36" s="160" t="s">
        <v>116</v>
      </c>
      <c r="C36" s="173" t="s">
        <v>93</v>
      </c>
      <c r="D36" s="176">
        <v>0.34375</v>
      </c>
      <c r="E36" s="160" t="s">
        <v>117</v>
      </c>
      <c r="F36" s="168">
        <v>4</v>
      </c>
      <c r="G36" s="165">
        <v>2.8</v>
      </c>
      <c r="H36" s="102">
        <v>96</v>
      </c>
      <c r="I36" s="116"/>
      <c r="J36" s="1">
        <f t="shared" si="0"/>
        <v>1</v>
      </c>
      <c r="K36" s="8">
        <f t="shared" si="1"/>
        <v>0</v>
      </c>
      <c r="L36" s="8">
        <f t="shared" si="2"/>
        <v>0</v>
      </c>
      <c r="M36" s="7"/>
      <c r="N36" s="6">
        <f t="shared" si="3"/>
        <v>0</v>
      </c>
      <c r="P36" s="139"/>
      <c r="U36" s="13">
        <f t="shared" si="4"/>
        <v>2.8</v>
      </c>
      <c r="V36" s="13">
        <f t="shared" si="5"/>
        <v>268.79999999999995</v>
      </c>
    </row>
    <row r="37" spans="1:22" ht="16.5" customHeight="1">
      <c r="A37" s="1">
        <v>36</v>
      </c>
      <c r="B37" s="166"/>
      <c r="C37" s="173" t="s">
        <v>95</v>
      </c>
      <c r="D37" s="114">
        <v>0.60763888888888895</v>
      </c>
      <c r="E37" s="172"/>
      <c r="F37" s="168">
        <v>4</v>
      </c>
      <c r="G37" s="165">
        <v>2.8</v>
      </c>
      <c r="H37" s="102">
        <v>96</v>
      </c>
      <c r="I37" s="116"/>
      <c r="J37" s="1">
        <f t="shared" si="0"/>
        <v>1</v>
      </c>
      <c r="K37" s="8">
        <f t="shared" si="1"/>
        <v>0</v>
      </c>
      <c r="L37" s="8">
        <f t="shared" si="2"/>
        <v>0</v>
      </c>
      <c r="M37" s="7"/>
      <c r="N37" s="6">
        <f t="shared" si="3"/>
        <v>0</v>
      </c>
      <c r="P37" s="139"/>
      <c r="U37" s="13">
        <f t="shared" si="4"/>
        <v>2.8</v>
      </c>
      <c r="V37" s="13">
        <f t="shared" si="5"/>
        <v>268.79999999999995</v>
      </c>
    </row>
    <row r="38" spans="1:22" ht="16.5" customHeight="1">
      <c r="A38" s="1">
        <v>37</v>
      </c>
      <c r="B38" s="166"/>
      <c r="C38" s="173" t="s">
        <v>93</v>
      </c>
      <c r="D38" s="114">
        <v>0.36458333333333331</v>
      </c>
      <c r="E38" s="160" t="s">
        <v>118</v>
      </c>
      <c r="F38" s="168">
        <v>4</v>
      </c>
      <c r="G38" s="165">
        <v>2.4</v>
      </c>
      <c r="H38" s="102">
        <v>96</v>
      </c>
      <c r="I38" s="116"/>
      <c r="J38" s="1">
        <f t="shared" si="0"/>
        <v>1</v>
      </c>
      <c r="K38" s="8">
        <f t="shared" si="1"/>
        <v>0</v>
      </c>
      <c r="L38" s="8">
        <f t="shared" si="2"/>
        <v>0</v>
      </c>
      <c r="M38" s="7"/>
      <c r="N38" s="6">
        <f t="shared" si="3"/>
        <v>0</v>
      </c>
      <c r="P38" s="139"/>
      <c r="U38" s="13">
        <f t="shared" si="4"/>
        <v>2.4</v>
      </c>
      <c r="V38" s="13">
        <f t="shared" si="5"/>
        <v>230.39999999999998</v>
      </c>
    </row>
    <row r="39" spans="1:22" ht="16.5" customHeight="1">
      <c r="A39" s="1">
        <v>38</v>
      </c>
      <c r="B39" s="166"/>
      <c r="C39" s="173" t="s">
        <v>95</v>
      </c>
      <c r="D39" s="114">
        <v>0.59722222222222221</v>
      </c>
      <c r="E39" s="172"/>
      <c r="F39" s="168">
        <v>4</v>
      </c>
      <c r="G39" s="165">
        <v>2.4</v>
      </c>
      <c r="H39" s="102">
        <v>96</v>
      </c>
      <c r="I39" s="116"/>
      <c r="J39" s="1">
        <f t="shared" si="0"/>
        <v>1</v>
      </c>
      <c r="K39" s="8">
        <f t="shared" si="1"/>
        <v>0</v>
      </c>
      <c r="L39" s="8">
        <f t="shared" si="2"/>
        <v>0</v>
      </c>
      <c r="M39" s="7"/>
      <c r="N39" s="6">
        <f t="shared" si="3"/>
        <v>0</v>
      </c>
      <c r="P39" s="139"/>
      <c r="U39" s="13">
        <f t="shared" si="4"/>
        <v>2.4</v>
      </c>
      <c r="V39" s="13">
        <f t="shared" si="5"/>
        <v>230.39999999999998</v>
      </c>
    </row>
    <row r="40" spans="1:22" ht="16.5" customHeight="1">
      <c r="A40" s="1">
        <v>39</v>
      </c>
      <c r="B40" s="166"/>
      <c r="C40" s="173" t="s">
        <v>93</v>
      </c>
      <c r="D40" s="114">
        <v>0.35416666666666669</v>
      </c>
      <c r="E40" s="160" t="s">
        <v>119</v>
      </c>
      <c r="F40" s="168">
        <v>4</v>
      </c>
      <c r="G40" s="165">
        <v>2.1</v>
      </c>
      <c r="H40" s="102">
        <v>96</v>
      </c>
      <c r="I40" s="116"/>
      <c r="J40" s="1">
        <f t="shared" si="0"/>
        <v>1</v>
      </c>
      <c r="K40" s="8">
        <f t="shared" si="1"/>
        <v>0</v>
      </c>
      <c r="L40" s="8">
        <f t="shared" si="2"/>
        <v>0</v>
      </c>
      <c r="M40" s="7"/>
      <c r="N40" s="6">
        <f t="shared" si="3"/>
        <v>0</v>
      </c>
      <c r="P40" s="139"/>
      <c r="U40" s="13">
        <f t="shared" si="4"/>
        <v>2.1</v>
      </c>
      <c r="V40" s="13">
        <f t="shared" si="5"/>
        <v>201.60000000000002</v>
      </c>
    </row>
    <row r="41" spans="1:22" ht="16.5" customHeight="1">
      <c r="A41" s="1">
        <v>40</v>
      </c>
      <c r="B41" s="172"/>
      <c r="C41" s="173" t="s">
        <v>95</v>
      </c>
      <c r="D41" s="176">
        <v>0.5625</v>
      </c>
      <c r="E41" s="172"/>
      <c r="F41" s="168">
        <v>4</v>
      </c>
      <c r="G41" s="165">
        <v>2.1</v>
      </c>
      <c r="H41" s="102">
        <v>96</v>
      </c>
      <c r="I41" s="116"/>
      <c r="J41" s="1">
        <f t="shared" si="0"/>
        <v>1</v>
      </c>
      <c r="K41" s="8">
        <f t="shared" si="1"/>
        <v>0</v>
      </c>
      <c r="L41" s="8">
        <f t="shared" si="2"/>
        <v>0</v>
      </c>
      <c r="M41" s="7"/>
      <c r="N41" s="6">
        <f t="shared" si="3"/>
        <v>0</v>
      </c>
      <c r="P41" s="139"/>
      <c r="U41" s="13">
        <f t="shared" si="4"/>
        <v>2.1</v>
      </c>
      <c r="V41" s="13">
        <f t="shared" si="5"/>
        <v>201.60000000000002</v>
      </c>
    </row>
    <row r="42" spans="1:22" ht="16.5" customHeight="1">
      <c r="A42" s="1">
        <v>41</v>
      </c>
      <c r="B42" s="160" t="s">
        <v>120</v>
      </c>
      <c r="C42" s="173" t="s">
        <v>93</v>
      </c>
      <c r="D42" s="114">
        <v>0.375</v>
      </c>
      <c r="E42" s="174" t="s">
        <v>121</v>
      </c>
      <c r="F42" s="168">
        <v>17</v>
      </c>
      <c r="G42" s="165">
        <v>6.5</v>
      </c>
      <c r="H42" s="102">
        <v>96</v>
      </c>
      <c r="I42" s="116"/>
      <c r="J42" s="1">
        <f t="shared" si="0"/>
        <v>1</v>
      </c>
      <c r="K42" s="8">
        <f t="shared" si="1"/>
        <v>0</v>
      </c>
      <c r="L42" s="8">
        <f t="shared" si="2"/>
        <v>0</v>
      </c>
      <c r="M42" s="7"/>
      <c r="N42" s="6">
        <f t="shared" si="3"/>
        <v>0</v>
      </c>
      <c r="P42" s="140"/>
      <c r="U42" s="13">
        <f t="shared" si="4"/>
        <v>6.5</v>
      </c>
      <c r="V42" s="13">
        <f t="shared" si="5"/>
        <v>624</v>
      </c>
    </row>
    <row r="43" spans="1:22" ht="16.5" customHeight="1">
      <c r="A43" s="1">
        <v>42</v>
      </c>
      <c r="B43" s="166"/>
      <c r="C43" s="173" t="s">
        <v>95</v>
      </c>
      <c r="D43" s="114">
        <v>0.58333333333333337</v>
      </c>
      <c r="E43" s="175"/>
      <c r="F43" s="168">
        <v>17</v>
      </c>
      <c r="G43" s="165">
        <v>6.5</v>
      </c>
      <c r="H43" s="102">
        <v>96</v>
      </c>
      <c r="I43" s="116"/>
      <c r="J43" s="1">
        <f t="shared" si="0"/>
        <v>1</v>
      </c>
      <c r="K43" s="8">
        <f t="shared" si="1"/>
        <v>0</v>
      </c>
      <c r="L43" s="8">
        <f t="shared" si="2"/>
        <v>0</v>
      </c>
      <c r="M43" s="7"/>
      <c r="N43" s="6">
        <f t="shared" si="3"/>
        <v>0</v>
      </c>
      <c r="U43" s="13">
        <f t="shared" si="4"/>
        <v>6.5</v>
      </c>
      <c r="V43" s="13">
        <f t="shared" si="5"/>
        <v>624</v>
      </c>
    </row>
    <row r="44" spans="1:22" ht="16.5" customHeight="1">
      <c r="A44" s="1">
        <v>43</v>
      </c>
      <c r="B44" s="166"/>
      <c r="C44" s="173" t="s">
        <v>93</v>
      </c>
      <c r="D44" s="114">
        <v>0.375</v>
      </c>
      <c r="E44" s="160" t="s">
        <v>122</v>
      </c>
      <c r="F44" s="168">
        <v>12</v>
      </c>
      <c r="G44" s="165">
        <v>5.5</v>
      </c>
      <c r="H44" s="102">
        <v>96</v>
      </c>
      <c r="I44" s="116"/>
      <c r="J44" s="1">
        <f t="shared" si="0"/>
        <v>1</v>
      </c>
      <c r="K44" s="8">
        <f t="shared" si="1"/>
        <v>0</v>
      </c>
      <c r="L44" s="8">
        <f t="shared" si="2"/>
        <v>0</v>
      </c>
      <c r="M44" s="7"/>
      <c r="N44" s="6">
        <f t="shared" si="3"/>
        <v>0</v>
      </c>
      <c r="U44" s="13">
        <f t="shared" si="4"/>
        <v>5.5</v>
      </c>
      <c r="V44" s="13">
        <f t="shared" si="5"/>
        <v>528</v>
      </c>
    </row>
    <row r="45" spans="1:22" ht="16.5" customHeight="1">
      <c r="A45" s="1">
        <v>44</v>
      </c>
      <c r="B45" s="166"/>
      <c r="C45" s="173" t="s">
        <v>95</v>
      </c>
      <c r="D45" s="114">
        <v>0.58333333333333337</v>
      </c>
      <c r="E45" s="172"/>
      <c r="F45" s="168">
        <v>12</v>
      </c>
      <c r="G45" s="165">
        <v>5.5</v>
      </c>
      <c r="H45" s="102">
        <v>96</v>
      </c>
      <c r="I45" s="116"/>
      <c r="J45" s="1">
        <f t="shared" si="0"/>
        <v>1</v>
      </c>
      <c r="K45" s="8">
        <f t="shared" si="1"/>
        <v>0</v>
      </c>
      <c r="L45" s="8">
        <f t="shared" si="2"/>
        <v>0</v>
      </c>
      <c r="M45" s="7"/>
      <c r="N45" s="6">
        <f t="shared" si="3"/>
        <v>0</v>
      </c>
      <c r="U45" s="13">
        <f t="shared" si="4"/>
        <v>5.5</v>
      </c>
      <c r="V45" s="13">
        <f t="shared" si="5"/>
        <v>528</v>
      </c>
    </row>
    <row r="46" spans="1:22" ht="16.5" customHeight="1">
      <c r="A46" s="1">
        <v>45</v>
      </c>
      <c r="B46" s="166"/>
      <c r="C46" s="173" t="s">
        <v>93</v>
      </c>
      <c r="D46" s="114">
        <v>0.375</v>
      </c>
      <c r="E46" s="160" t="s">
        <v>123</v>
      </c>
      <c r="F46" s="168">
        <v>20</v>
      </c>
      <c r="G46" s="165">
        <v>10</v>
      </c>
      <c r="H46" s="102">
        <v>96</v>
      </c>
      <c r="I46" s="116"/>
      <c r="J46" s="1">
        <f t="shared" si="0"/>
        <v>1</v>
      </c>
      <c r="K46" s="8">
        <f t="shared" si="1"/>
        <v>0</v>
      </c>
      <c r="L46" s="8">
        <f t="shared" si="2"/>
        <v>0</v>
      </c>
      <c r="M46" s="7"/>
      <c r="N46" s="6">
        <f t="shared" si="3"/>
        <v>0</v>
      </c>
      <c r="U46" s="13">
        <f t="shared" si="4"/>
        <v>10</v>
      </c>
      <c r="V46" s="13">
        <f t="shared" si="5"/>
        <v>960</v>
      </c>
    </row>
    <row r="47" spans="1:22" ht="16.5" customHeight="1">
      <c r="A47" s="1">
        <v>46</v>
      </c>
      <c r="B47" s="166"/>
      <c r="C47" s="173" t="s">
        <v>95</v>
      </c>
      <c r="D47" s="114">
        <v>0.61111111111111105</v>
      </c>
      <c r="E47" s="172"/>
      <c r="F47" s="168">
        <v>20</v>
      </c>
      <c r="G47" s="165">
        <v>10</v>
      </c>
      <c r="H47" s="102">
        <v>96</v>
      </c>
      <c r="I47" s="116"/>
      <c r="J47" s="1">
        <f t="shared" si="0"/>
        <v>1</v>
      </c>
      <c r="K47" s="8">
        <f t="shared" si="1"/>
        <v>0</v>
      </c>
      <c r="L47" s="8">
        <f t="shared" si="2"/>
        <v>0</v>
      </c>
      <c r="M47" s="7"/>
      <c r="N47" s="6">
        <f t="shared" si="3"/>
        <v>0</v>
      </c>
      <c r="U47" s="13">
        <f t="shared" si="4"/>
        <v>10</v>
      </c>
      <c r="V47" s="13">
        <f t="shared" si="5"/>
        <v>960</v>
      </c>
    </row>
    <row r="48" spans="1:22" ht="16.5" customHeight="1">
      <c r="A48" s="1">
        <v>47</v>
      </c>
      <c r="B48" s="166"/>
      <c r="C48" s="173" t="s">
        <v>93</v>
      </c>
      <c r="D48" s="114">
        <v>0.375</v>
      </c>
      <c r="E48" s="160" t="s">
        <v>124</v>
      </c>
      <c r="F48" s="168">
        <v>14</v>
      </c>
      <c r="G48" s="165">
        <v>2.1</v>
      </c>
      <c r="H48" s="102">
        <v>96</v>
      </c>
      <c r="I48" s="116"/>
      <c r="J48" s="1">
        <f t="shared" si="0"/>
        <v>1</v>
      </c>
      <c r="K48" s="8">
        <f t="shared" si="1"/>
        <v>0</v>
      </c>
      <c r="L48" s="8">
        <f t="shared" si="2"/>
        <v>0</v>
      </c>
      <c r="M48" s="7"/>
      <c r="N48" s="6">
        <f t="shared" si="3"/>
        <v>0</v>
      </c>
      <c r="U48" s="13">
        <f t="shared" si="4"/>
        <v>2.1</v>
      </c>
      <c r="V48" s="13">
        <f t="shared" si="5"/>
        <v>201.60000000000002</v>
      </c>
    </row>
    <row r="49" spans="1:22" ht="16.5" customHeight="1">
      <c r="A49" s="1">
        <v>48</v>
      </c>
      <c r="B49" s="166"/>
      <c r="C49" s="173" t="s">
        <v>95</v>
      </c>
      <c r="D49" s="114">
        <v>0.60416666666666663</v>
      </c>
      <c r="E49" s="172"/>
      <c r="F49" s="168">
        <v>14</v>
      </c>
      <c r="G49" s="165">
        <v>2.1</v>
      </c>
      <c r="H49" s="102">
        <v>96</v>
      </c>
      <c r="I49" s="116"/>
      <c r="J49" s="1">
        <f t="shared" si="0"/>
        <v>1</v>
      </c>
      <c r="K49" s="8">
        <f t="shared" si="1"/>
        <v>0</v>
      </c>
      <c r="L49" s="8">
        <f t="shared" si="2"/>
        <v>0</v>
      </c>
      <c r="M49" s="7"/>
      <c r="N49" s="6">
        <f t="shared" si="3"/>
        <v>0</v>
      </c>
      <c r="U49" s="13">
        <f t="shared" si="4"/>
        <v>2.1</v>
      </c>
      <c r="V49" s="13">
        <f t="shared" si="5"/>
        <v>201.60000000000002</v>
      </c>
    </row>
    <row r="50" spans="1:22" ht="16.5" customHeight="1">
      <c r="A50" s="1">
        <v>49</v>
      </c>
      <c r="B50" s="166"/>
      <c r="C50" s="173" t="s">
        <v>93</v>
      </c>
      <c r="D50" s="114">
        <v>0.375</v>
      </c>
      <c r="E50" s="160" t="s">
        <v>125</v>
      </c>
      <c r="F50" s="168">
        <v>34</v>
      </c>
      <c r="G50" s="165">
        <v>5</v>
      </c>
      <c r="H50" s="102">
        <v>96</v>
      </c>
      <c r="I50" s="116"/>
      <c r="J50" s="1">
        <f t="shared" si="0"/>
        <v>2</v>
      </c>
      <c r="K50" s="8">
        <f t="shared" si="1"/>
        <v>0</v>
      </c>
      <c r="L50" s="8">
        <f t="shared" si="2"/>
        <v>0</v>
      </c>
      <c r="M50" s="7"/>
      <c r="N50" s="6">
        <f t="shared" si="3"/>
        <v>0</v>
      </c>
      <c r="U50" s="13">
        <f t="shared" si="4"/>
        <v>10</v>
      </c>
      <c r="V50" s="13">
        <f t="shared" si="5"/>
        <v>960</v>
      </c>
    </row>
    <row r="51" spans="1:22" ht="16.5" customHeight="1">
      <c r="A51" s="1">
        <v>50</v>
      </c>
      <c r="B51" s="166"/>
      <c r="C51" s="173" t="s">
        <v>95</v>
      </c>
      <c r="D51" s="114">
        <v>0.61111111111111105</v>
      </c>
      <c r="E51" s="172"/>
      <c r="F51" s="168">
        <v>34</v>
      </c>
      <c r="G51" s="165">
        <v>5</v>
      </c>
      <c r="H51" s="102">
        <v>96</v>
      </c>
      <c r="I51" s="116"/>
      <c r="J51" s="1">
        <f t="shared" si="0"/>
        <v>2</v>
      </c>
      <c r="K51" s="8">
        <f t="shared" si="1"/>
        <v>0</v>
      </c>
      <c r="L51" s="8">
        <f t="shared" si="2"/>
        <v>0</v>
      </c>
      <c r="M51" s="7"/>
      <c r="N51" s="6">
        <f t="shared" si="3"/>
        <v>0</v>
      </c>
      <c r="U51" s="13">
        <f t="shared" si="4"/>
        <v>10</v>
      </c>
      <c r="V51" s="13">
        <f t="shared" si="5"/>
        <v>960</v>
      </c>
    </row>
    <row r="52" spans="1:22" ht="16.5" customHeight="1">
      <c r="A52" s="1">
        <v>51</v>
      </c>
      <c r="B52" s="166"/>
      <c r="C52" s="173" t="s">
        <v>93</v>
      </c>
      <c r="D52" s="114">
        <v>0.375</v>
      </c>
      <c r="E52" s="160" t="s">
        <v>126</v>
      </c>
      <c r="F52" s="168">
        <v>20</v>
      </c>
      <c r="G52" s="165">
        <v>3.5</v>
      </c>
      <c r="H52" s="102">
        <v>96</v>
      </c>
      <c r="I52" s="116"/>
      <c r="J52" s="1">
        <f t="shared" si="0"/>
        <v>1</v>
      </c>
      <c r="K52" s="8">
        <f t="shared" si="1"/>
        <v>0</v>
      </c>
      <c r="L52" s="8">
        <f t="shared" si="2"/>
        <v>0</v>
      </c>
      <c r="M52" s="7"/>
      <c r="N52" s="6">
        <f t="shared" si="3"/>
        <v>0</v>
      </c>
      <c r="U52" s="13">
        <f t="shared" si="4"/>
        <v>3.5</v>
      </c>
      <c r="V52" s="13">
        <f t="shared" si="5"/>
        <v>336</v>
      </c>
    </row>
    <row r="53" spans="1:22" ht="16.5" customHeight="1">
      <c r="A53" s="1">
        <v>52</v>
      </c>
      <c r="B53" s="166"/>
      <c r="C53" s="173" t="s">
        <v>95</v>
      </c>
      <c r="D53" s="114">
        <v>0.61111111111111105</v>
      </c>
      <c r="E53" s="172"/>
      <c r="F53" s="168">
        <v>20</v>
      </c>
      <c r="G53" s="165">
        <v>3.5</v>
      </c>
      <c r="H53" s="102">
        <v>96</v>
      </c>
      <c r="I53" s="116"/>
      <c r="J53" s="1">
        <f t="shared" si="0"/>
        <v>1</v>
      </c>
      <c r="K53" s="8">
        <f t="shared" si="1"/>
        <v>0</v>
      </c>
      <c r="L53" s="8">
        <f t="shared" si="2"/>
        <v>0</v>
      </c>
      <c r="M53" s="7"/>
      <c r="N53" s="6">
        <f t="shared" si="3"/>
        <v>0</v>
      </c>
      <c r="U53" s="13">
        <f t="shared" si="4"/>
        <v>3.5</v>
      </c>
      <c r="V53" s="13">
        <f t="shared" si="5"/>
        <v>336</v>
      </c>
    </row>
    <row r="54" spans="1:22" ht="16.5" customHeight="1">
      <c r="A54" s="1">
        <v>53</v>
      </c>
      <c r="B54" s="166"/>
      <c r="C54" s="173" t="s">
        <v>93</v>
      </c>
      <c r="D54" s="114">
        <v>0.375</v>
      </c>
      <c r="E54" s="160" t="s">
        <v>127</v>
      </c>
      <c r="F54" s="168">
        <v>19</v>
      </c>
      <c r="G54" s="165">
        <v>2.5</v>
      </c>
      <c r="H54" s="102">
        <v>96</v>
      </c>
      <c r="I54" s="116"/>
      <c r="J54" s="1">
        <f t="shared" si="0"/>
        <v>1</v>
      </c>
      <c r="K54" s="8">
        <f t="shared" si="1"/>
        <v>0</v>
      </c>
      <c r="L54" s="8">
        <f t="shared" si="2"/>
        <v>0</v>
      </c>
      <c r="M54" s="7"/>
      <c r="N54" s="6">
        <f t="shared" si="3"/>
        <v>0</v>
      </c>
      <c r="U54" s="13">
        <f t="shared" si="4"/>
        <v>2.5</v>
      </c>
      <c r="V54" s="13">
        <f t="shared" si="5"/>
        <v>240</v>
      </c>
    </row>
    <row r="55" spans="1:22" ht="16.5" customHeight="1">
      <c r="A55" s="1">
        <v>54</v>
      </c>
      <c r="B55" s="166"/>
      <c r="C55" s="173" t="s">
        <v>95</v>
      </c>
      <c r="D55" s="114">
        <v>0.61805555555555558</v>
      </c>
      <c r="E55" s="172"/>
      <c r="F55" s="168">
        <v>19</v>
      </c>
      <c r="G55" s="165">
        <v>2.5</v>
      </c>
      <c r="H55" s="102">
        <v>96</v>
      </c>
      <c r="I55" s="116"/>
      <c r="J55" s="1">
        <f t="shared" si="0"/>
        <v>1</v>
      </c>
      <c r="K55" s="8">
        <f t="shared" si="1"/>
        <v>0</v>
      </c>
      <c r="L55" s="8">
        <f t="shared" si="2"/>
        <v>0</v>
      </c>
      <c r="M55" s="7"/>
      <c r="N55" s="6">
        <f t="shared" si="3"/>
        <v>0</v>
      </c>
      <c r="U55" s="13">
        <f t="shared" si="4"/>
        <v>2.5</v>
      </c>
      <c r="V55" s="13">
        <f t="shared" si="5"/>
        <v>240</v>
      </c>
    </row>
    <row r="56" spans="1:22" ht="16.5" customHeight="1">
      <c r="A56" s="1">
        <v>55</v>
      </c>
      <c r="B56" s="166"/>
      <c r="C56" s="173" t="s">
        <v>93</v>
      </c>
      <c r="D56" s="114">
        <v>0.375</v>
      </c>
      <c r="E56" s="160" t="s">
        <v>128</v>
      </c>
      <c r="F56" s="168">
        <v>19</v>
      </c>
      <c r="G56" s="165">
        <v>5</v>
      </c>
      <c r="H56" s="102">
        <v>96</v>
      </c>
      <c r="I56" s="116"/>
      <c r="J56" s="1">
        <f t="shared" si="0"/>
        <v>1</v>
      </c>
      <c r="K56" s="8">
        <f t="shared" si="1"/>
        <v>0</v>
      </c>
      <c r="L56" s="8">
        <f t="shared" si="2"/>
        <v>0</v>
      </c>
      <c r="M56" s="7"/>
      <c r="N56" s="6">
        <f t="shared" si="3"/>
        <v>0</v>
      </c>
      <c r="U56" s="13">
        <f t="shared" si="4"/>
        <v>5</v>
      </c>
      <c r="V56" s="13">
        <f t="shared" si="5"/>
        <v>480</v>
      </c>
    </row>
    <row r="57" spans="1:22" ht="16.5" customHeight="1">
      <c r="A57" s="1">
        <v>56</v>
      </c>
      <c r="B57" s="166"/>
      <c r="C57" s="173" t="s">
        <v>95</v>
      </c>
      <c r="D57" s="114">
        <v>0.58333333333333337</v>
      </c>
      <c r="E57" s="172"/>
      <c r="F57" s="168">
        <v>19</v>
      </c>
      <c r="G57" s="165">
        <v>5</v>
      </c>
      <c r="H57" s="102">
        <v>96</v>
      </c>
      <c r="I57" s="116"/>
      <c r="J57" s="1">
        <f t="shared" si="0"/>
        <v>1</v>
      </c>
      <c r="K57" s="8">
        <f t="shared" si="1"/>
        <v>0</v>
      </c>
      <c r="L57" s="8">
        <f t="shared" si="2"/>
        <v>0</v>
      </c>
      <c r="M57" s="7"/>
      <c r="N57" s="6">
        <f t="shared" si="3"/>
        <v>0</v>
      </c>
      <c r="U57" s="13">
        <f t="shared" si="4"/>
        <v>5</v>
      </c>
      <c r="V57" s="13">
        <f t="shared" si="5"/>
        <v>480</v>
      </c>
    </row>
    <row r="58" spans="1:22" ht="16.5" customHeight="1">
      <c r="A58" s="1">
        <v>57</v>
      </c>
      <c r="B58" s="166"/>
      <c r="C58" s="173" t="s">
        <v>93</v>
      </c>
      <c r="D58" s="114">
        <v>0.375</v>
      </c>
      <c r="E58" s="160" t="s">
        <v>129</v>
      </c>
      <c r="F58" s="168">
        <v>20</v>
      </c>
      <c r="G58" s="165">
        <v>6.7</v>
      </c>
      <c r="H58" s="102">
        <v>96</v>
      </c>
      <c r="I58" s="103"/>
      <c r="J58" s="1">
        <f t="shared" si="0"/>
        <v>1</v>
      </c>
      <c r="K58" s="8">
        <f t="shared" si="1"/>
        <v>0</v>
      </c>
      <c r="L58" s="8">
        <f t="shared" si="2"/>
        <v>0</v>
      </c>
      <c r="M58" s="7"/>
      <c r="N58" s="6">
        <f t="shared" si="3"/>
        <v>0</v>
      </c>
      <c r="U58" s="13">
        <f t="shared" si="4"/>
        <v>6.7</v>
      </c>
      <c r="V58" s="13">
        <f t="shared" si="5"/>
        <v>643.20000000000005</v>
      </c>
    </row>
    <row r="59" spans="1:22" ht="16.5" customHeight="1">
      <c r="A59" s="1">
        <v>58</v>
      </c>
      <c r="B59" s="166"/>
      <c r="C59" s="173" t="s">
        <v>95</v>
      </c>
      <c r="D59" s="114">
        <v>0.61805555555555558</v>
      </c>
      <c r="E59" s="172"/>
      <c r="F59" s="168">
        <v>20</v>
      </c>
      <c r="G59" s="165">
        <v>6.7</v>
      </c>
      <c r="H59" s="102">
        <v>96</v>
      </c>
      <c r="I59" s="103"/>
      <c r="J59" s="1">
        <f t="shared" si="0"/>
        <v>1</v>
      </c>
      <c r="K59" s="8">
        <f t="shared" si="1"/>
        <v>0</v>
      </c>
      <c r="L59" s="8">
        <f t="shared" si="2"/>
        <v>0</v>
      </c>
      <c r="M59" s="7"/>
      <c r="N59" s="6">
        <f t="shared" si="3"/>
        <v>0</v>
      </c>
      <c r="U59" s="13">
        <f t="shared" si="4"/>
        <v>6.7</v>
      </c>
      <c r="V59" s="13">
        <f t="shared" si="5"/>
        <v>643.20000000000005</v>
      </c>
    </row>
    <row r="60" spans="1:22" ht="16.5" customHeight="1">
      <c r="A60" s="1">
        <v>59</v>
      </c>
      <c r="B60" s="166"/>
      <c r="C60" s="173" t="s">
        <v>93</v>
      </c>
      <c r="D60" s="114">
        <v>0.375</v>
      </c>
      <c r="E60" s="160" t="s">
        <v>130</v>
      </c>
      <c r="F60" s="168">
        <v>11</v>
      </c>
      <c r="G60" s="165">
        <v>5</v>
      </c>
      <c r="H60" s="102">
        <v>96</v>
      </c>
      <c r="I60" s="103"/>
      <c r="J60" s="1">
        <f t="shared" si="0"/>
        <v>1</v>
      </c>
      <c r="K60" s="8">
        <f t="shared" si="1"/>
        <v>0</v>
      </c>
      <c r="L60" s="8">
        <f t="shared" si="2"/>
        <v>0</v>
      </c>
      <c r="M60" s="7"/>
      <c r="N60" s="6">
        <f t="shared" si="3"/>
        <v>0</v>
      </c>
      <c r="U60" s="13">
        <f t="shared" si="4"/>
        <v>5</v>
      </c>
      <c r="V60" s="13">
        <f t="shared" si="5"/>
        <v>480</v>
      </c>
    </row>
    <row r="61" spans="1:22" ht="16.5" customHeight="1">
      <c r="A61" s="1">
        <v>60</v>
      </c>
      <c r="B61" s="172"/>
      <c r="C61" s="173" t="s">
        <v>95</v>
      </c>
      <c r="D61" s="114">
        <v>0.61805555555555558</v>
      </c>
      <c r="E61" s="172"/>
      <c r="F61" s="168">
        <v>11</v>
      </c>
      <c r="G61" s="165">
        <v>5</v>
      </c>
      <c r="H61" s="102">
        <v>96</v>
      </c>
      <c r="I61" s="103"/>
      <c r="J61" s="1">
        <f t="shared" si="0"/>
        <v>1</v>
      </c>
      <c r="K61" s="8">
        <f t="shared" si="1"/>
        <v>0</v>
      </c>
      <c r="L61" s="8">
        <f t="shared" si="2"/>
        <v>0</v>
      </c>
      <c r="M61" s="7"/>
      <c r="N61" s="6">
        <f t="shared" si="3"/>
        <v>0</v>
      </c>
      <c r="U61" s="13">
        <f t="shared" si="4"/>
        <v>5</v>
      </c>
      <c r="V61" s="13">
        <f t="shared" si="5"/>
        <v>480</v>
      </c>
    </row>
    <row r="62" spans="1:22" ht="16.5" customHeight="1">
      <c r="A62" s="1">
        <v>61</v>
      </c>
      <c r="B62" s="160" t="s">
        <v>131</v>
      </c>
      <c r="C62" s="173" t="s">
        <v>93</v>
      </c>
      <c r="D62" s="114">
        <v>0.37847222222222227</v>
      </c>
      <c r="E62" s="160" t="s">
        <v>132</v>
      </c>
      <c r="F62" s="168">
        <v>13</v>
      </c>
      <c r="G62" s="165">
        <v>4.2</v>
      </c>
      <c r="H62" s="102">
        <v>96</v>
      </c>
      <c r="I62" s="103"/>
      <c r="J62" s="1">
        <f t="shared" si="0"/>
        <v>1</v>
      </c>
      <c r="K62" s="8">
        <f t="shared" si="1"/>
        <v>0</v>
      </c>
      <c r="L62" s="8">
        <f t="shared" si="2"/>
        <v>0</v>
      </c>
      <c r="M62" s="7"/>
      <c r="N62" s="6">
        <f t="shared" si="3"/>
        <v>0</v>
      </c>
      <c r="U62" s="13">
        <f t="shared" si="4"/>
        <v>4.2</v>
      </c>
      <c r="V62" s="13">
        <f t="shared" si="5"/>
        <v>403.20000000000005</v>
      </c>
    </row>
    <row r="63" spans="1:22" ht="16.5" customHeight="1">
      <c r="A63" s="1">
        <v>62</v>
      </c>
      <c r="B63" s="166"/>
      <c r="C63" s="173" t="s">
        <v>95</v>
      </c>
      <c r="D63" s="114">
        <v>0.55555555555555558</v>
      </c>
      <c r="E63" s="166"/>
      <c r="F63" s="168">
        <v>3</v>
      </c>
      <c r="G63" s="165">
        <v>4.2</v>
      </c>
      <c r="H63" s="102">
        <v>96</v>
      </c>
      <c r="I63" s="103"/>
      <c r="J63" s="1">
        <f t="shared" si="0"/>
        <v>1</v>
      </c>
      <c r="K63" s="8">
        <f t="shared" si="1"/>
        <v>0</v>
      </c>
      <c r="L63" s="8">
        <f t="shared" si="2"/>
        <v>0</v>
      </c>
      <c r="M63" s="7"/>
      <c r="N63" s="6">
        <f t="shared" si="3"/>
        <v>0</v>
      </c>
      <c r="U63" s="13">
        <f t="shared" si="4"/>
        <v>4.2</v>
      </c>
      <c r="V63" s="13">
        <f t="shared" si="5"/>
        <v>403.20000000000005</v>
      </c>
    </row>
    <row r="64" spans="1:22" ht="16.5" customHeight="1">
      <c r="A64" s="1">
        <v>63</v>
      </c>
      <c r="B64" s="166"/>
      <c r="C64" s="173" t="s">
        <v>95</v>
      </c>
      <c r="D64" s="114">
        <v>0.61805555555555558</v>
      </c>
      <c r="E64" s="172"/>
      <c r="F64" s="168">
        <v>10</v>
      </c>
      <c r="G64" s="165">
        <v>4.2</v>
      </c>
      <c r="H64" s="102">
        <v>96</v>
      </c>
      <c r="I64" s="103"/>
      <c r="J64" s="1">
        <f t="shared" si="0"/>
        <v>1</v>
      </c>
      <c r="K64" s="8">
        <f t="shared" si="1"/>
        <v>0</v>
      </c>
      <c r="L64" s="8">
        <f t="shared" si="2"/>
        <v>0</v>
      </c>
      <c r="M64" s="7"/>
      <c r="N64" s="6">
        <f t="shared" si="3"/>
        <v>0</v>
      </c>
      <c r="U64" s="13">
        <f t="shared" si="4"/>
        <v>4.2</v>
      </c>
      <c r="V64" s="13">
        <f t="shared" si="5"/>
        <v>403.20000000000005</v>
      </c>
    </row>
    <row r="65" spans="1:22" ht="16.5" customHeight="1">
      <c r="A65" s="1">
        <v>64</v>
      </c>
      <c r="B65" s="166"/>
      <c r="C65" s="173" t="s">
        <v>93</v>
      </c>
      <c r="D65" s="114">
        <v>0.37847222222222227</v>
      </c>
      <c r="E65" s="160" t="s">
        <v>133</v>
      </c>
      <c r="F65" s="168">
        <v>13</v>
      </c>
      <c r="G65" s="165">
        <v>8</v>
      </c>
      <c r="H65" s="102">
        <v>96</v>
      </c>
      <c r="I65" s="103"/>
      <c r="J65" s="1">
        <f t="shared" si="0"/>
        <v>1</v>
      </c>
      <c r="K65" s="8">
        <f t="shared" si="1"/>
        <v>0</v>
      </c>
      <c r="L65" s="8">
        <f t="shared" si="2"/>
        <v>0</v>
      </c>
      <c r="M65" s="7"/>
      <c r="N65" s="6">
        <f t="shared" si="3"/>
        <v>0</v>
      </c>
      <c r="U65" s="13">
        <f t="shared" si="4"/>
        <v>8</v>
      </c>
      <c r="V65" s="13">
        <f t="shared" si="5"/>
        <v>768</v>
      </c>
    </row>
    <row r="66" spans="1:22" ht="16.5" customHeight="1">
      <c r="A66" s="1">
        <v>65</v>
      </c>
      <c r="B66" s="166"/>
      <c r="C66" s="173" t="s">
        <v>95</v>
      </c>
      <c r="D66" s="114">
        <v>0.55555555555555558</v>
      </c>
      <c r="E66" s="166"/>
      <c r="F66" s="168">
        <v>5</v>
      </c>
      <c r="G66" s="165">
        <v>3.9</v>
      </c>
      <c r="H66" s="102">
        <v>96</v>
      </c>
      <c r="I66" s="103"/>
      <c r="J66" s="1">
        <f t="shared" si="0"/>
        <v>1</v>
      </c>
      <c r="K66" s="8">
        <f t="shared" si="1"/>
        <v>0</v>
      </c>
      <c r="L66" s="8">
        <f t="shared" si="2"/>
        <v>0</v>
      </c>
      <c r="M66" s="7"/>
      <c r="N66" s="6">
        <f t="shared" si="3"/>
        <v>0</v>
      </c>
      <c r="U66" s="13">
        <f t="shared" si="4"/>
        <v>3.9</v>
      </c>
      <c r="V66" s="13">
        <f t="shared" si="5"/>
        <v>374.4</v>
      </c>
    </row>
    <row r="67" spans="1:22" ht="16.5" customHeight="1">
      <c r="A67" s="1">
        <v>66</v>
      </c>
      <c r="B67" s="166"/>
      <c r="C67" s="173" t="s">
        <v>95</v>
      </c>
      <c r="D67" s="114">
        <v>0.61805555555555558</v>
      </c>
      <c r="E67" s="172"/>
      <c r="F67" s="168">
        <v>8</v>
      </c>
      <c r="G67" s="165">
        <v>8</v>
      </c>
      <c r="H67" s="102">
        <v>96</v>
      </c>
      <c r="I67" s="103"/>
      <c r="J67" s="1">
        <f t="shared" ref="J67:J130" si="6">ROUNDUP(F67/20,0)</f>
        <v>1</v>
      </c>
      <c r="K67" s="8">
        <f t="shared" ref="K67:K130" si="7">$P$3*J67*G67</f>
        <v>0</v>
      </c>
      <c r="L67" s="8">
        <f t="shared" ref="L67:L130" si="8">$P$3*J67*G67*H67</f>
        <v>0</v>
      </c>
      <c r="M67" s="7"/>
      <c r="N67" s="6">
        <f t="shared" ref="N67:N130" si="9">IFERROR(K67/M67,0)</f>
        <v>0</v>
      </c>
      <c r="U67" s="13">
        <f t="shared" ref="U67:U130" si="10">IFERROR(G67*J67,0)</f>
        <v>8</v>
      </c>
      <c r="V67" s="13">
        <f t="shared" ref="V67:V130" si="11">IFERROR(U67*H67,0)</f>
        <v>768</v>
      </c>
    </row>
    <row r="68" spans="1:22" ht="16.5" customHeight="1">
      <c r="A68" s="1">
        <v>67</v>
      </c>
      <c r="B68" s="166"/>
      <c r="C68" s="173" t="s">
        <v>93</v>
      </c>
      <c r="D68" s="114">
        <v>0.3923611111111111</v>
      </c>
      <c r="E68" s="160" t="s">
        <v>134</v>
      </c>
      <c r="F68" s="168">
        <v>13</v>
      </c>
      <c r="G68" s="165">
        <v>8.5</v>
      </c>
      <c r="H68" s="102">
        <v>96</v>
      </c>
      <c r="I68" s="103"/>
      <c r="J68" s="1">
        <f t="shared" si="6"/>
        <v>1</v>
      </c>
      <c r="K68" s="8">
        <f t="shared" si="7"/>
        <v>0</v>
      </c>
      <c r="L68" s="8">
        <f t="shared" si="8"/>
        <v>0</v>
      </c>
      <c r="M68" s="7"/>
      <c r="N68" s="6">
        <f t="shared" si="9"/>
        <v>0</v>
      </c>
      <c r="U68" s="13">
        <f t="shared" si="10"/>
        <v>8.5</v>
      </c>
      <c r="V68" s="13">
        <f t="shared" si="11"/>
        <v>816</v>
      </c>
    </row>
    <row r="69" spans="1:22" ht="16.5" customHeight="1">
      <c r="A69" s="1">
        <v>68</v>
      </c>
      <c r="B69" s="166"/>
      <c r="C69" s="173" t="s">
        <v>95</v>
      </c>
      <c r="D69" s="114">
        <v>0.55208333333333337</v>
      </c>
      <c r="E69" s="166"/>
      <c r="F69" s="168">
        <v>3</v>
      </c>
      <c r="G69" s="165">
        <v>2.5</v>
      </c>
      <c r="H69" s="102">
        <v>96</v>
      </c>
      <c r="I69" s="103"/>
      <c r="J69" s="1">
        <f t="shared" si="6"/>
        <v>1</v>
      </c>
      <c r="K69" s="8">
        <f t="shared" si="7"/>
        <v>0</v>
      </c>
      <c r="L69" s="8">
        <f t="shared" si="8"/>
        <v>0</v>
      </c>
      <c r="M69" s="7"/>
      <c r="N69" s="6">
        <f t="shared" si="9"/>
        <v>0</v>
      </c>
      <c r="U69" s="13">
        <f t="shared" si="10"/>
        <v>2.5</v>
      </c>
      <c r="V69" s="13">
        <f t="shared" si="11"/>
        <v>240</v>
      </c>
    </row>
    <row r="70" spans="1:22" ht="16.5" customHeight="1">
      <c r="A70" s="1">
        <v>69</v>
      </c>
      <c r="B70" s="166"/>
      <c r="C70" s="173" t="s">
        <v>95</v>
      </c>
      <c r="D70" s="114">
        <v>0.61458333333333337</v>
      </c>
      <c r="E70" s="172"/>
      <c r="F70" s="168">
        <v>10</v>
      </c>
      <c r="G70" s="165">
        <v>6</v>
      </c>
      <c r="H70" s="102">
        <v>96</v>
      </c>
      <c r="I70" s="103"/>
      <c r="J70" s="1">
        <f t="shared" si="6"/>
        <v>1</v>
      </c>
      <c r="K70" s="8">
        <f t="shared" si="7"/>
        <v>0</v>
      </c>
      <c r="L70" s="8">
        <f t="shared" si="8"/>
        <v>0</v>
      </c>
      <c r="M70" s="7"/>
      <c r="N70" s="6">
        <f t="shared" si="9"/>
        <v>0</v>
      </c>
      <c r="U70" s="13">
        <f t="shared" si="10"/>
        <v>6</v>
      </c>
      <c r="V70" s="13">
        <f t="shared" si="11"/>
        <v>576</v>
      </c>
    </row>
    <row r="71" spans="1:22" ht="16.5" customHeight="1">
      <c r="A71" s="1">
        <v>70</v>
      </c>
      <c r="B71" s="166"/>
      <c r="C71" s="173" t="s">
        <v>93</v>
      </c>
      <c r="D71" s="114">
        <v>0.3923611111111111</v>
      </c>
      <c r="E71" s="160" t="s">
        <v>135</v>
      </c>
      <c r="F71" s="168">
        <v>13</v>
      </c>
      <c r="G71" s="165">
        <v>3.7</v>
      </c>
      <c r="H71" s="102">
        <v>96</v>
      </c>
      <c r="I71" s="103"/>
      <c r="J71" s="1">
        <f t="shared" si="6"/>
        <v>1</v>
      </c>
      <c r="K71" s="8">
        <f t="shared" si="7"/>
        <v>0</v>
      </c>
      <c r="L71" s="8">
        <f t="shared" si="8"/>
        <v>0</v>
      </c>
      <c r="M71" s="7"/>
      <c r="N71" s="6">
        <f t="shared" si="9"/>
        <v>0</v>
      </c>
      <c r="U71" s="13">
        <f t="shared" si="10"/>
        <v>3.7</v>
      </c>
      <c r="V71" s="13">
        <f t="shared" si="11"/>
        <v>355.20000000000005</v>
      </c>
    </row>
    <row r="72" spans="1:22" ht="16.5" customHeight="1">
      <c r="A72" s="1">
        <v>71</v>
      </c>
      <c r="B72" s="166"/>
      <c r="C72" s="173" t="s">
        <v>95</v>
      </c>
      <c r="D72" s="114">
        <v>0.56944444444444442</v>
      </c>
      <c r="E72" s="166"/>
      <c r="F72" s="168">
        <v>4</v>
      </c>
      <c r="G72" s="165">
        <v>3.7</v>
      </c>
      <c r="H72" s="102">
        <v>96</v>
      </c>
      <c r="I72" s="103"/>
      <c r="J72" s="1">
        <f t="shared" si="6"/>
        <v>1</v>
      </c>
      <c r="K72" s="8">
        <f t="shared" si="7"/>
        <v>0</v>
      </c>
      <c r="L72" s="8">
        <f t="shared" si="8"/>
        <v>0</v>
      </c>
      <c r="M72" s="7"/>
      <c r="N72" s="6">
        <f t="shared" si="9"/>
        <v>0</v>
      </c>
      <c r="U72" s="13">
        <f t="shared" si="10"/>
        <v>3.7</v>
      </c>
      <c r="V72" s="13">
        <f t="shared" si="11"/>
        <v>355.20000000000005</v>
      </c>
    </row>
    <row r="73" spans="1:22" ht="16.5" customHeight="1">
      <c r="A73" s="1">
        <v>72</v>
      </c>
      <c r="B73" s="172"/>
      <c r="C73" s="173" t="s">
        <v>95</v>
      </c>
      <c r="D73" s="114">
        <v>0.61805555555555558</v>
      </c>
      <c r="E73" s="172"/>
      <c r="F73" s="168">
        <v>9</v>
      </c>
      <c r="G73" s="165">
        <v>3.7</v>
      </c>
      <c r="H73" s="102">
        <v>96</v>
      </c>
      <c r="I73" s="103"/>
      <c r="J73" s="1">
        <f t="shared" si="6"/>
        <v>1</v>
      </c>
      <c r="K73" s="8">
        <f t="shared" si="7"/>
        <v>0</v>
      </c>
      <c r="L73" s="8">
        <f t="shared" si="8"/>
        <v>0</v>
      </c>
      <c r="M73" s="7"/>
      <c r="N73" s="6">
        <f t="shared" si="9"/>
        <v>0</v>
      </c>
      <c r="U73" s="13">
        <f t="shared" si="10"/>
        <v>3.7</v>
      </c>
      <c r="V73" s="13">
        <f t="shared" si="11"/>
        <v>355.20000000000005</v>
      </c>
    </row>
    <row r="74" spans="1:22" ht="16.5" customHeight="1">
      <c r="A74" s="1">
        <v>73</v>
      </c>
      <c r="B74" s="160" t="s">
        <v>136</v>
      </c>
      <c r="C74" s="173" t="s">
        <v>93</v>
      </c>
      <c r="D74" s="114">
        <v>0.375</v>
      </c>
      <c r="E74" s="160" t="s">
        <v>137</v>
      </c>
      <c r="F74" s="168">
        <v>29</v>
      </c>
      <c r="G74" s="165">
        <v>4</v>
      </c>
      <c r="H74" s="102">
        <v>96</v>
      </c>
      <c r="I74" s="103"/>
      <c r="J74" s="1">
        <f t="shared" si="6"/>
        <v>2</v>
      </c>
      <c r="K74" s="8">
        <f t="shared" si="7"/>
        <v>0</v>
      </c>
      <c r="L74" s="8">
        <f t="shared" si="8"/>
        <v>0</v>
      </c>
      <c r="M74" s="7"/>
      <c r="N74" s="6">
        <f t="shared" si="9"/>
        <v>0</v>
      </c>
      <c r="U74" s="13">
        <f t="shared" si="10"/>
        <v>8</v>
      </c>
      <c r="V74" s="13">
        <f t="shared" si="11"/>
        <v>768</v>
      </c>
    </row>
    <row r="75" spans="1:22" ht="16.5" customHeight="1">
      <c r="A75" s="1">
        <v>74</v>
      </c>
      <c r="B75" s="166"/>
      <c r="C75" s="173" t="s">
        <v>95</v>
      </c>
      <c r="D75" s="114">
        <v>0.57638888888888895</v>
      </c>
      <c r="E75" s="166"/>
      <c r="F75" s="168">
        <v>20</v>
      </c>
      <c r="G75" s="165">
        <v>4</v>
      </c>
      <c r="H75" s="102">
        <v>96</v>
      </c>
      <c r="I75" s="103"/>
      <c r="J75" s="1">
        <f t="shared" si="6"/>
        <v>1</v>
      </c>
      <c r="K75" s="8">
        <f t="shared" si="7"/>
        <v>0</v>
      </c>
      <c r="L75" s="8">
        <f t="shared" si="8"/>
        <v>0</v>
      </c>
      <c r="M75" s="7"/>
      <c r="N75" s="6">
        <f t="shared" si="9"/>
        <v>0</v>
      </c>
      <c r="U75" s="13">
        <f t="shared" si="10"/>
        <v>4</v>
      </c>
      <c r="V75" s="13">
        <f t="shared" si="11"/>
        <v>384</v>
      </c>
    </row>
    <row r="76" spans="1:22" ht="16.5" customHeight="1">
      <c r="A76" s="1">
        <v>75</v>
      </c>
      <c r="B76" s="166"/>
      <c r="C76" s="173" t="s">
        <v>95</v>
      </c>
      <c r="D76" s="114">
        <v>0.63888888888888895</v>
      </c>
      <c r="E76" s="172"/>
      <c r="F76" s="168">
        <v>9</v>
      </c>
      <c r="G76" s="165">
        <v>4</v>
      </c>
      <c r="H76" s="102">
        <v>96</v>
      </c>
      <c r="I76" s="103"/>
      <c r="J76" s="1">
        <f t="shared" si="6"/>
        <v>1</v>
      </c>
      <c r="K76" s="8">
        <f t="shared" si="7"/>
        <v>0</v>
      </c>
      <c r="L76" s="8">
        <f t="shared" si="8"/>
        <v>0</v>
      </c>
      <c r="M76" s="7"/>
      <c r="N76" s="6">
        <f t="shared" si="9"/>
        <v>0</v>
      </c>
      <c r="U76" s="13">
        <f t="shared" si="10"/>
        <v>4</v>
      </c>
      <c r="V76" s="13">
        <f t="shared" si="11"/>
        <v>384</v>
      </c>
    </row>
    <row r="77" spans="1:22" ht="16.5" customHeight="1">
      <c r="A77" s="1">
        <v>76</v>
      </c>
      <c r="B77" s="166"/>
      <c r="C77" s="173" t="s">
        <v>93</v>
      </c>
      <c r="D77" s="114">
        <v>0.375</v>
      </c>
      <c r="E77" s="160" t="s">
        <v>138</v>
      </c>
      <c r="F77" s="168">
        <v>33</v>
      </c>
      <c r="G77" s="165">
        <v>7.9</v>
      </c>
      <c r="H77" s="102">
        <v>96</v>
      </c>
      <c r="I77" s="103"/>
      <c r="J77" s="1">
        <f t="shared" si="6"/>
        <v>2</v>
      </c>
      <c r="K77" s="8">
        <f t="shared" si="7"/>
        <v>0</v>
      </c>
      <c r="L77" s="8">
        <f t="shared" si="8"/>
        <v>0</v>
      </c>
      <c r="M77" s="7"/>
      <c r="N77" s="6">
        <f t="shared" si="9"/>
        <v>0</v>
      </c>
      <c r="U77" s="13">
        <f t="shared" si="10"/>
        <v>15.8</v>
      </c>
      <c r="V77" s="13">
        <f t="shared" si="11"/>
        <v>1516.8000000000002</v>
      </c>
    </row>
    <row r="78" spans="1:22" ht="16.5" customHeight="1">
      <c r="A78" s="1">
        <v>77</v>
      </c>
      <c r="B78" s="166"/>
      <c r="C78" s="173" t="s">
        <v>95</v>
      </c>
      <c r="D78" s="114">
        <v>0.57638888888888895</v>
      </c>
      <c r="E78" s="166"/>
      <c r="F78" s="168">
        <v>20</v>
      </c>
      <c r="G78" s="165">
        <v>7.9</v>
      </c>
      <c r="H78" s="102">
        <v>96</v>
      </c>
      <c r="I78" s="116"/>
      <c r="J78" s="1">
        <f t="shared" si="6"/>
        <v>1</v>
      </c>
      <c r="K78" s="8">
        <f t="shared" si="7"/>
        <v>0</v>
      </c>
      <c r="L78" s="8">
        <f t="shared" si="8"/>
        <v>0</v>
      </c>
      <c r="M78" s="7"/>
      <c r="N78" s="6">
        <f t="shared" si="9"/>
        <v>0</v>
      </c>
      <c r="U78" s="13">
        <f t="shared" si="10"/>
        <v>7.9</v>
      </c>
      <c r="V78" s="13">
        <f t="shared" si="11"/>
        <v>758.40000000000009</v>
      </c>
    </row>
    <row r="79" spans="1:22" ht="16.5" customHeight="1">
      <c r="A79" s="1">
        <v>78</v>
      </c>
      <c r="B79" s="166"/>
      <c r="C79" s="173" t="s">
        <v>95</v>
      </c>
      <c r="D79" s="114">
        <v>0.63888888888888895</v>
      </c>
      <c r="E79" s="172"/>
      <c r="F79" s="168">
        <v>13</v>
      </c>
      <c r="G79" s="165">
        <v>7.9</v>
      </c>
      <c r="H79" s="102">
        <v>96</v>
      </c>
      <c r="I79" s="116"/>
      <c r="J79" s="1">
        <f t="shared" si="6"/>
        <v>1</v>
      </c>
      <c r="K79" s="8">
        <f t="shared" si="7"/>
        <v>0</v>
      </c>
      <c r="L79" s="8">
        <f t="shared" si="8"/>
        <v>0</v>
      </c>
      <c r="M79" s="7"/>
      <c r="N79" s="6">
        <f t="shared" si="9"/>
        <v>0</v>
      </c>
      <c r="U79" s="13">
        <f t="shared" si="10"/>
        <v>7.9</v>
      </c>
      <c r="V79" s="13">
        <f t="shared" si="11"/>
        <v>758.40000000000009</v>
      </c>
    </row>
    <row r="80" spans="1:22" ht="16.5" customHeight="1">
      <c r="A80" s="1">
        <v>79</v>
      </c>
      <c r="B80" s="166"/>
      <c r="C80" s="173" t="s">
        <v>93</v>
      </c>
      <c r="D80" s="114">
        <v>0.38194444444444442</v>
      </c>
      <c r="E80" s="160" t="s">
        <v>139</v>
      </c>
      <c r="F80" s="168">
        <v>29</v>
      </c>
      <c r="G80" s="165">
        <v>9.5</v>
      </c>
      <c r="H80" s="102">
        <v>96</v>
      </c>
      <c r="I80" s="116"/>
      <c r="J80" s="1">
        <f t="shared" si="6"/>
        <v>2</v>
      </c>
      <c r="K80" s="8">
        <f t="shared" si="7"/>
        <v>0</v>
      </c>
      <c r="L80" s="8">
        <f t="shared" si="8"/>
        <v>0</v>
      </c>
      <c r="M80" s="7"/>
      <c r="N80" s="6">
        <f t="shared" si="9"/>
        <v>0</v>
      </c>
      <c r="U80" s="13">
        <f t="shared" si="10"/>
        <v>19</v>
      </c>
      <c r="V80" s="13">
        <f t="shared" si="11"/>
        <v>1824</v>
      </c>
    </row>
    <row r="81" spans="1:22" ht="16.5" customHeight="1">
      <c r="A81" s="1">
        <v>80</v>
      </c>
      <c r="B81" s="166"/>
      <c r="C81" s="173" t="s">
        <v>95</v>
      </c>
      <c r="D81" s="114">
        <v>0.57638888888888895</v>
      </c>
      <c r="E81" s="166"/>
      <c r="F81" s="168">
        <v>18</v>
      </c>
      <c r="G81" s="165">
        <v>9.5</v>
      </c>
      <c r="H81" s="102">
        <v>96</v>
      </c>
      <c r="I81" s="116"/>
      <c r="J81" s="1">
        <f t="shared" si="6"/>
        <v>1</v>
      </c>
      <c r="K81" s="8">
        <f t="shared" si="7"/>
        <v>0</v>
      </c>
      <c r="L81" s="8">
        <f t="shared" si="8"/>
        <v>0</v>
      </c>
      <c r="M81" s="7"/>
      <c r="N81" s="6">
        <f t="shared" si="9"/>
        <v>0</v>
      </c>
      <c r="U81" s="13">
        <f t="shared" si="10"/>
        <v>9.5</v>
      </c>
      <c r="V81" s="13">
        <f t="shared" si="11"/>
        <v>912</v>
      </c>
    </row>
    <row r="82" spans="1:22" ht="16.5" customHeight="1">
      <c r="A82" s="1">
        <v>81</v>
      </c>
      <c r="B82" s="166"/>
      <c r="C82" s="173" t="s">
        <v>95</v>
      </c>
      <c r="D82" s="114">
        <v>0.63888888888888895</v>
      </c>
      <c r="E82" s="172"/>
      <c r="F82" s="168">
        <v>11</v>
      </c>
      <c r="G82" s="165">
        <v>9.5</v>
      </c>
      <c r="H82" s="102">
        <v>96</v>
      </c>
      <c r="I82" s="116"/>
      <c r="J82" s="1">
        <f t="shared" si="6"/>
        <v>1</v>
      </c>
      <c r="K82" s="8">
        <f t="shared" si="7"/>
        <v>0</v>
      </c>
      <c r="L82" s="8">
        <f t="shared" si="8"/>
        <v>0</v>
      </c>
      <c r="M82" s="7"/>
      <c r="N82" s="6">
        <f t="shared" si="9"/>
        <v>0</v>
      </c>
      <c r="U82" s="13">
        <f t="shared" si="10"/>
        <v>9.5</v>
      </c>
      <c r="V82" s="13">
        <f t="shared" si="11"/>
        <v>912</v>
      </c>
    </row>
    <row r="83" spans="1:22" ht="16.5" customHeight="1">
      <c r="A83" s="1">
        <v>82</v>
      </c>
      <c r="B83" s="166"/>
      <c r="C83" s="173" t="s">
        <v>93</v>
      </c>
      <c r="D83" s="114">
        <v>0.36805555555555558</v>
      </c>
      <c r="E83" s="160" t="s">
        <v>140</v>
      </c>
      <c r="F83" s="168">
        <v>28</v>
      </c>
      <c r="G83" s="165">
        <v>10.5</v>
      </c>
      <c r="H83" s="102">
        <v>96</v>
      </c>
      <c r="I83" s="116"/>
      <c r="J83" s="1">
        <f t="shared" si="6"/>
        <v>2</v>
      </c>
      <c r="K83" s="8">
        <f t="shared" si="7"/>
        <v>0</v>
      </c>
      <c r="L83" s="8">
        <f t="shared" si="8"/>
        <v>0</v>
      </c>
      <c r="M83" s="7"/>
      <c r="N83" s="6">
        <f t="shared" si="9"/>
        <v>0</v>
      </c>
      <c r="U83" s="13">
        <f t="shared" si="10"/>
        <v>21</v>
      </c>
      <c r="V83" s="13">
        <f t="shared" si="11"/>
        <v>2016</v>
      </c>
    </row>
    <row r="84" spans="1:22" ht="16.5" customHeight="1">
      <c r="A84" s="1">
        <v>83</v>
      </c>
      <c r="B84" s="166"/>
      <c r="C84" s="173" t="s">
        <v>95</v>
      </c>
      <c r="D84" s="114">
        <v>0.57638888888888895</v>
      </c>
      <c r="E84" s="166"/>
      <c r="F84" s="168">
        <v>16</v>
      </c>
      <c r="G84" s="165">
        <v>10.5</v>
      </c>
      <c r="H84" s="102">
        <v>96</v>
      </c>
      <c r="I84" s="116"/>
      <c r="J84" s="1">
        <f t="shared" si="6"/>
        <v>1</v>
      </c>
      <c r="K84" s="8">
        <f t="shared" si="7"/>
        <v>0</v>
      </c>
      <c r="L84" s="8">
        <f t="shared" si="8"/>
        <v>0</v>
      </c>
      <c r="M84" s="7"/>
      <c r="N84" s="6">
        <f t="shared" si="9"/>
        <v>0</v>
      </c>
      <c r="U84" s="13">
        <f t="shared" si="10"/>
        <v>10.5</v>
      </c>
      <c r="V84" s="13">
        <f t="shared" si="11"/>
        <v>1008</v>
      </c>
    </row>
    <row r="85" spans="1:22" ht="16.5" customHeight="1">
      <c r="A85" s="1">
        <v>84</v>
      </c>
      <c r="B85" s="166"/>
      <c r="C85" s="173" t="s">
        <v>95</v>
      </c>
      <c r="D85" s="114">
        <v>0.63888888888888895</v>
      </c>
      <c r="E85" s="172"/>
      <c r="F85" s="168">
        <v>12</v>
      </c>
      <c r="G85" s="165">
        <v>10.5</v>
      </c>
      <c r="H85" s="102">
        <v>96</v>
      </c>
      <c r="I85" s="116"/>
      <c r="J85" s="1">
        <f t="shared" si="6"/>
        <v>1</v>
      </c>
      <c r="K85" s="8">
        <f t="shared" si="7"/>
        <v>0</v>
      </c>
      <c r="L85" s="8">
        <f t="shared" si="8"/>
        <v>0</v>
      </c>
      <c r="M85" s="7"/>
      <c r="N85" s="6">
        <f t="shared" si="9"/>
        <v>0</v>
      </c>
      <c r="U85" s="13">
        <f t="shared" si="10"/>
        <v>10.5</v>
      </c>
      <c r="V85" s="13">
        <f t="shared" si="11"/>
        <v>1008</v>
      </c>
    </row>
    <row r="86" spans="1:22" ht="16.5" customHeight="1">
      <c r="A86" s="1">
        <v>85</v>
      </c>
      <c r="B86" s="166"/>
      <c r="C86" s="173" t="s">
        <v>93</v>
      </c>
      <c r="D86" s="114">
        <v>0.37847222222222227</v>
      </c>
      <c r="E86" s="160" t="s">
        <v>141</v>
      </c>
      <c r="F86" s="168">
        <v>10</v>
      </c>
      <c r="G86" s="165">
        <v>2</v>
      </c>
      <c r="H86" s="102">
        <v>96</v>
      </c>
      <c r="I86" s="116"/>
      <c r="J86" s="1">
        <f t="shared" si="6"/>
        <v>1</v>
      </c>
      <c r="K86" s="8">
        <f t="shared" si="7"/>
        <v>0</v>
      </c>
      <c r="L86" s="8">
        <f t="shared" si="8"/>
        <v>0</v>
      </c>
      <c r="M86" s="7"/>
      <c r="N86" s="6">
        <f t="shared" si="9"/>
        <v>0</v>
      </c>
      <c r="U86" s="13">
        <f t="shared" si="10"/>
        <v>2</v>
      </c>
      <c r="V86" s="13">
        <f t="shared" si="11"/>
        <v>192</v>
      </c>
    </row>
    <row r="87" spans="1:22" ht="16.5" customHeight="1">
      <c r="A87" s="1">
        <v>86</v>
      </c>
      <c r="B87" s="166"/>
      <c r="C87" s="173" t="s">
        <v>95</v>
      </c>
      <c r="D87" s="114">
        <v>0.56944444444444442</v>
      </c>
      <c r="E87" s="166"/>
      <c r="F87" s="168">
        <v>6</v>
      </c>
      <c r="G87" s="165">
        <v>2</v>
      </c>
      <c r="H87" s="102">
        <v>96</v>
      </c>
      <c r="I87" s="116"/>
      <c r="J87" s="1">
        <f t="shared" si="6"/>
        <v>1</v>
      </c>
      <c r="K87" s="8">
        <f t="shared" si="7"/>
        <v>0</v>
      </c>
      <c r="L87" s="8">
        <f t="shared" si="8"/>
        <v>0</v>
      </c>
      <c r="M87" s="7"/>
      <c r="N87" s="6">
        <f t="shared" si="9"/>
        <v>0</v>
      </c>
      <c r="U87" s="13">
        <f t="shared" si="10"/>
        <v>2</v>
      </c>
      <c r="V87" s="13">
        <f t="shared" si="11"/>
        <v>192</v>
      </c>
    </row>
    <row r="88" spans="1:22" ht="16.5" customHeight="1">
      <c r="A88" s="1">
        <v>87</v>
      </c>
      <c r="B88" s="166"/>
      <c r="C88" s="173" t="s">
        <v>95</v>
      </c>
      <c r="D88" s="114">
        <v>0.63888888888888895</v>
      </c>
      <c r="E88" s="172"/>
      <c r="F88" s="168">
        <v>4</v>
      </c>
      <c r="G88" s="165">
        <v>2</v>
      </c>
      <c r="H88" s="102">
        <v>96</v>
      </c>
      <c r="I88" s="116"/>
      <c r="J88" s="1">
        <f t="shared" si="6"/>
        <v>1</v>
      </c>
      <c r="K88" s="8">
        <f t="shared" si="7"/>
        <v>0</v>
      </c>
      <c r="L88" s="8">
        <f t="shared" si="8"/>
        <v>0</v>
      </c>
      <c r="M88" s="7"/>
      <c r="N88" s="6">
        <f t="shared" si="9"/>
        <v>0</v>
      </c>
      <c r="U88" s="13">
        <f t="shared" si="10"/>
        <v>2</v>
      </c>
      <c r="V88" s="13">
        <f t="shared" si="11"/>
        <v>192</v>
      </c>
    </row>
    <row r="89" spans="1:22" ht="16.5" customHeight="1">
      <c r="A89" s="1">
        <v>88</v>
      </c>
      <c r="B89" s="166"/>
      <c r="C89" s="173" t="s">
        <v>93</v>
      </c>
      <c r="D89" s="114">
        <v>0.3888888888888889</v>
      </c>
      <c r="E89" s="160" t="s">
        <v>142</v>
      </c>
      <c r="F89" s="168">
        <v>10</v>
      </c>
      <c r="G89" s="165">
        <v>2.5</v>
      </c>
      <c r="H89" s="102">
        <v>96</v>
      </c>
      <c r="I89" s="116"/>
      <c r="J89" s="1">
        <f t="shared" si="6"/>
        <v>1</v>
      </c>
      <c r="K89" s="8">
        <f t="shared" si="7"/>
        <v>0</v>
      </c>
      <c r="L89" s="8">
        <f t="shared" si="8"/>
        <v>0</v>
      </c>
      <c r="M89" s="7"/>
      <c r="N89" s="6">
        <f t="shared" si="9"/>
        <v>0</v>
      </c>
      <c r="U89" s="13">
        <f t="shared" si="10"/>
        <v>2.5</v>
      </c>
      <c r="V89" s="13">
        <f t="shared" si="11"/>
        <v>240</v>
      </c>
    </row>
    <row r="90" spans="1:22" ht="16.5" customHeight="1">
      <c r="A90" s="1">
        <v>89</v>
      </c>
      <c r="B90" s="166"/>
      <c r="C90" s="173" t="s">
        <v>95</v>
      </c>
      <c r="D90" s="114">
        <v>0.56944444444444442</v>
      </c>
      <c r="E90" s="166"/>
      <c r="F90" s="168">
        <v>3</v>
      </c>
      <c r="G90" s="165">
        <v>2.5</v>
      </c>
      <c r="H90" s="102">
        <v>96</v>
      </c>
      <c r="I90" s="116"/>
      <c r="J90" s="1">
        <f t="shared" si="6"/>
        <v>1</v>
      </c>
      <c r="K90" s="8">
        <f t="shared" si="7"/>
        <v>0</v>
      </c>
      <c r="L90" s="8">
        <f t="shared" si="8"/>
        <v>0</v>
      </c>
      <c r="M90" s="7"/>
      <c r="N90" s="6">
        <f t="shared" si="9"/>
        <v>0</v>
      </c>
      <c r="U90" s="13">
        <f t="shared" si="10"/>
        <v>2.5</v>
      </c>
      <c r="V90" s="13">
        <f t="shared" si="11"/>
        <v>240</v>
      </c>
    </row>
    <row r="91" spans="1:22" ht="16.5" customHeight="1">
      <c r="A91" s="1">
        <v>90</v>
      </c>
      <c r="B91" s="172"/>
      <c r="C91" s="173" t="s">
        <v>95</v>
      </c>
      <c r="D91" s="114">
        <v>0.63888888888888895</v>
      </c>
      <c r="E91" s="172"/>
      <c r="F91" s="168">
        <v>7</v>
      </c>
      <c r="G91" s="165">
        <v>2.5</v>
      </c>
      <c r="H91" s="102">
        <v>96</v>
      </c>
      <c r="I91" s="116"/>
      <c r="J91" s="1">
        <f t="shared" si="6"/>
        <v>1</v>
      </c>
      <c r="K91" s="8">
        <f t="shared" si="7"/>
        <v>0</v>
      </c>
      <c r="L91" s="8">
        <f t="shared" si="8"/>
        <v>0</v>
      </c>
      <c r="M91" s="7"/>
      <c r="N91" s="6">
        <f t="shared" si="9"/>
        <v>0</v>
      </c>
      <c r="U91" s="13">
        <f t="shared" si="10"/>
        <v>2.5</v>
      </c>
      <c r="V91" s="13">
        <f t="shared" si="11"/>
        <v>240</v>
      </c>
    </row>
    <row r="92" spans="1:22" ht="16.5" customHeight="1">
      <c r="A92" s="1">
        <v>91</v>
      </c>
      <c r="B92" s="160" t="s">
        <v>143</v>
      </c>
      <c r="C92" s="173" t="s">
        <v>93</v>
      </c>
      <c r="D92" s="114">
        <v>0.375</v>
      </c>
      <c r="E92" s="160" t="s">
        <v>144</v>
      </c>
      <c r="F92" s="168">
        <v>13</v>
      </c>
      <c r="G92" s="165">
        <v>4</v>
      </c>
      <c r="H92" s="102">
        <v>96</v>
      </c>
      <c r="I92" s="116"/>
      <c r="J92" s="1">
        <f t="shared" si="6"/>
        <v>1</v>
      </c>
      <c r="K92" s="8">
        <f t="shared" si="7"/>
        <v>0</v>
      </c>
      <c r="L92" s="8">
        <f t="shared" si="8"/>
        <v>0</v>
      </c>
      <c r="M92" s="7"/>
      <c r="N92" s="6">
        <f t="shared" si="9"/>
        <v>0</v>
      </c>
      <c r="U92" s="13">
        <f t="shared" si="10"/>
        <v>4</v>
      </c>
      <c r="V92" s="13">
        <f t="shared" si="11"/>
        <v>384</v>
      </c>
    </row>
    <row r="93" spans="1:22" ht="16.5" customHeight="1">
      <c r="A93" s="1">
        <v>92</v>
      </c>
      <c r="B93" s="166"/>
      <c r="C93" s="173" t="s">
        <v>95</v>
      </c>
      <c r="D93" s="114">
        <v>0.54166666666666663</v>
      </c>
      <c r="E93" s="166"/>
      <c r="F93" s="168">
        <v>5</v>
      </c>
      <c r="G93" s="165">
        <v>4</v>
      </c>
      <c r="H93" s="102">
        <v>96</v>
      </c>
      <c r="I93" s="116"/>
      <c r="J93" s="1">
        <f t="shared" si="6"/>
        <v>1</v>
      </c>
      <c r="K93" s="8">
        <f t="shared" si="7"/>
        <v>0</v>
      </c>
      <c r="L93" s="8">
        <f t="shared" si="8"/>
        <v>0</v>
      </c>
      <c r="M93" s="7"/>
      <c r="N93" s="6">
        <f t="shared" si="9"/>
        <v>0</v>
      </c>
      <c r="U93" s="13">
        <f t="shared" si="10"/>
        <v>4</v>
      </c>
      <c r="V93" s="13">
        <f t="shared" si="11"/>
        <v>384</v>
      </c>
    </row>
    <row r="94" spans="1:22" ht="16.5" customHeight="1">
      <c r="A94" s="1">
        <v>93</v>
      </c>
      <c r="B94" s="166"/>
      <c r="C94" s="173" t="s">
        <v>95</v>
      </c>
      <c r="D94" s="114">
        <v>0.61805555555555558</v>
      </c>
      <c r="E94" s="172"/>
      <c r="F94" s="168">
        <v>8</v>
      </c>
      <c r="G94" s="165">
        <v>4</v>
      </c>
      <c r="H94" s="102">
        <v>96</v>
      </c>
      <c r="I94" s="116"/>
      <c r="J94" s="1">
        <f t="shared" si="6"/>
        <v>1</v>
      </c>
      <c r="K94" s="8">
        <f t="shared" si="7"/>
        <v>0</v>
      </c>
      <c r="L94" s="8">
        <f t="shared" si="8"/>
        <v>0</v>
      </c>
      <c r="M94" s="7"/>
      <c r="N94" s="6">
        <f t="shared" si="9"/>
        <v>0</v>
      </c>
      <c r="U94" s="13">
        <f t="shared" si="10"/>
        <v>4</v>
      </c>
      <c r="V94" s="13">
        <f t="shared" si="11"/>
        <v>384</v>
      </c>
    </row>
    <row r="95" spans="1:22" ht="16.5" customHeight="1">
      <c r="A95" s="1">
        <v>94</v>
      </c>
      <c r="B95" s="166"/>
      <c r="C95" s="173" t="s">
        <v>93</v>
      </c>
      <c r="D95" s="114">
        <v>0.3923611111111111</v>
      </c>
      <c r="E95" s="160" t="s">
        <v>145</v>
      </c>
      <c r="F95" s="168">
        <v>20</v>
      </c>
      <c r="G95" s="165">
        <v>5</v>
      </c>
      <c r="H95" s="102">
        <v>96</v>
      </c>
      <c r="I95" s="116"/>
      <c r="J95" s="1">
        <f t="shared" si="6"/>
        <v>1</v>
      </c>
      <c r="K95" s="8">
        <f t="shared" si="7"/>
        <v>0</v>
      </c>
      <c r="L95" s="8">
        <f t="shared" si="8"/>
        <v>0</v>
      </c>
      <c r="M95" s="7"/>
      <c r="N95" s="6">
        <f t="shared" si="9"/>
        <v>0</v>
      </c>
      <c r="U95" s="13">
        <f t="shared" si="10"/>
        <v>5</v>
      </c>
      <c r="V95" s="13">
        <f t="shared" si="11"/>
        <v>480</v>
      </c>
    </row>
    <row r="96" spans="1:22" ht="16.5" customHeight="1">
      <c r="A96" s="1">
        <v>95</v>
      </c>
      <c r="B96" s="166"/>
      <c r="C96" s="173" t="s">
        <v>95</v>
      </c>
      <c r="D96" s="114">
        <v>0.54166666666666663</v>
      </c>
      <c r="E96" s="166"/>
      <c r="F96" s="168">
        <v>3</v>
      </c>
      <c r="G96" s="165">
        <v>5</v>
      </c>
      <c r="H96" s="102">
        <v>96</v>
      </c>
      <c r="I96" s="116"/>
      <c r="J96" s="1">
        <f t="shared" si="6"/>
        <v>1</v>
      </c>
      <c r="K96" s="8">
        <f t="shared" si="7"/>
        <v>0</v>
      </c>
      <c r="L96" s="8">
        <f t="shared" si="8"/>
        <v>0</v>
      </c>
      <c r="M96" s="7"/>
      <c r="N96" s="6">
        <f t="shared" si="9"/>
        <v>0</v>
      </c>
      <c r="U96" s="13">
        <f t="shared" si="10"/>
        <v>5</v>
      </c>
      <c r="V96" s="13">
        <f t="shared" si="11"/>
        <v>480</v>
      </c>
    </row>
    <row r="97" spans="1:22" ht="16.5" customHeight="1">
      <c r="A97" s="1">
        <v>96</v>
      </c>
      <c r="B97" s="166"/>
      <c r="C97" s="173" t="s">
        <v>95</v>
      </c>
      <c r="D97" s="114">
        <v>0.61805555555555558</v>
      </c>
      <c r="E97" s="172"/>
      <c r="F97" s="168">
        <v>17</v>
      </c>
      <c r="G97" s="165">
        <v>5</v>
      </c>
      <c r="H97" s="102">
        <v>96</v>
      </c>
      <c r="I97" s="116"/>
      <c r="J97" s="1">
        <f t="shared" si="6"/>
        <v>1</v>
      </c>
      <c r="K97" s="8">
        <f t="shared" si="7"/>
        <v>0</v>
      </c>
      <c r="L97" s="8">
        <f t="shared" si="8"/>
        <v>0</v>
      </c>
      <c r="M97" s="7"/>
      <c r="N97" s="6">
        <f t="shared" si="9"/>
        <v>0</v>
      </c>
      <c r="U97" s="13">
        <f t="shared" si="10"/>
        <v>5</v>
      </c>
      <c r="V97" s="13">
        <f t="shared" si="11"/>
        <v>480</v>
      </c>
    </row>
    <row r="98" spans="1:22" ht="16.5" customHeight="1">
      <c r="A98" s="1">
        <v>97</v>
      </c>
      <c r="B98" s="166"/>
      <c r="C98" s="173" t="s">
        <v>93</v>
      </c>
      <c r="D98" s="114">
        <v>0.3923611111111111</v>
      </c>
      <c r="E98" s="160" t="s">
        <v>146</v>
      </c>
      <c r="F98" s="168">
        <v>28</v>
      </c>
      <c r="G98" s="165">
        <v>3.5</v>
      </c>
      <c r="H98" s="102">
        <v>96</v>
      </c>
      <c r="I98" s="116"/>
      <c r="J98" s="1">
        <f t="shared" si="6"/>
        <v>2</v>
      </c>
      <c r="K98" s="8">
        <f t="shared" si="7"/>
        <v>0</v>
      </c>
      <c r="L98" s="8">
        <f t="shared" si="8"/>
        <v>0</v>
      </c>
      <c r="M98" s="7"/>
      <c r="N98" s="6">
        <f t="shared" si="9"/>
        <v>0</v>
      </c>
      <c r="U98" s="13">
        <f t="shared" si="10"/>
        <v>7</v>
      </c>
      <c r="V98" s="13">
        <f t="shared" si="11"/>
        <v>672</v>
      </c>
    </row>
    <row r="99" spans="1:22" ht="16.5" customHeight="1">
      <c r="A99" s="1">
        <v>98</v>
      </c>
      <c r="B99" s="166"/>
      <c r="C99" s="173" t="s">
        <v>95</v>
      </c>
      <c r="D99" s="114">
        <v>0.54166666666666663</v>
      </c>
      <c r="E99" s="166"/>
      <c r="F99" s="168">
        <v>8</v>
      </c>
      <c r="G99" s="165">
        <v>3.5</v>
      </c>
      <c r="H99" s="102">
        <v>96</v>
      </c>
      <c r="I99" s="116"/>
      <c r="J99" s="1">
        <f t="shared" si="6"/>
        <v>1</v>
      </c>
      <c r="K99" s="8">
        <f t="shared" si="7"/>
        <v>0</v>
      </c>
      <c r="L99" s="8">
        <f t="shared" si="8"/>
        <v>0</v>
      </c>
      <c r="M99" s="7"/>
      <c r="N99" s="6">
        <f t="shared" si="9"/>
        <v>0</v>
      </c>
      <c r="U99" s="13">
        <f t="shared" si="10"/>
        <v>3.5</v>
      </c>
      <c r="V99" s="13">
        <f t="shared" si="11"/>
        <v>336</v>
      </c>
    </row>
    <row r="100" spans="1:22" ht="16.5" customHeight="1">
      <c r="A100" s="1">
        <v>99</v>
      </c>
      <c r="B100" s="172"/>
      <c r="C100" s="173" t="s">
        <v>95</v>
      </c>
      <c r="D100" s="114">
        <v>0.61805555555555558</v>
      </c>
      <c r="E100" s="172"/>
      <c r="F100" s="168">
        <v>20</v>
      </c>
      <c r="G100" s="165">
        <v>3.5</v>
      </c>
      <c r="H100" s="102">
        <v>96</v>
      </c>
      <c r="I100" s="116"/>
      <c r="J100" s="1">
        <f t="shared" si="6"/>
        <v>1</v>
      </c>
      <c r="K100" s="8">
        <f t="shared" si="7"/>
        <v>0</v>
      </c>
      <c r="L100" s="8">
        <f t="shared" si="8"/>
        <v>0</v>
      </c>
      <c r="M100" s="7"/>
      <c r="N100" s="6">
        <f t="shared" si="9"/>
        <v>0</v>
      </c>
      <c r="U100" s="13">
        <f t="shared" si="10"/>
        <v>3.5</v>
      </c>
      <c r="V100" s="13">
        <f t="shared" si="11"/>
        <v>336</v>
      </c>
    </row>
    <row r="101" spans="1:22" ht="16.5" customHeight="1">
      <c r="A101" s="1">
        <v>100</v>
      </c>
      <c r="B101" s="160" t="s">
        <v>147</v>
      </c>
      <c r="C101" s="173" t="s">
        <v>93</v>
      </c>
      <c r="D101" s="114">
        <v>0.38194444444444442</v>
      </c>
      <c r="E101" s="160" t="s">
        <v>148</v>
      </c>
      <c r="F101" s="168">
        <v>9</v>
      </c>
      <c r="G101" s="165">
        <v>10</v>
      </c>
      <c r="H101" s="102">
        <v>96</v>
      </c>
      <c r="I101" s="116"/>
      <c r="J101" s="1">
        <f t="shared" si="6"/>
        <v>1</v>
      </c>
      <c r="K101" s="8">
        <f t="shared" si="7"/>
        <v>0</v>
      </c>
      <c r="L101" s="8">
        <f t="shared" si="8"/>
        <v>0</v>
      </c>
      <c r="M101" s="7"/>
      <c r="N101" s="6">
        <f t="shared" si="9"/>
        <v>0</v>
      </c>
      <c r="U101" s="13">
        <f t="shared" si="10"/>
        <v>10</v>
      </c>
      <c r="V101" s="13">
        <f t="shared" si="11"/>
        <v>960</v>
      </c>
    </row>
    <row r="102" spans="1:22" ht="16.5" customHeight="1">
      <c r="A102" s="1">
        <v>101</v>
      </c>
      <c r="B102" s="166"/>
      <c r="C102" s="173" t="s">
        <v>95</v>
      </c>
      <c r="D102" s="177">
        <v>0.64583333333333337</v>
      </c>
      <c r="E102" s="172"/>
      <c r="F102" s="168">
        <v>9</v>
      </c>
      <c r="G102" s="165">
        <v>10</v>
      </c>
      <c r="H102" s="102">
        <v>96</v>
      </c>
      <c r="I102" s="116"/>
      <c r="J102" s="1">
        <f t="shared" si="6"/>
        <v>1</v>
      </c>
      <c r="K102" s="8">
        <f t="shared" si="7"/>
        <v>0</v>
      </c>
      <c r="L102" s="8">
        <f t="shared" si="8"/>
        <v>0</v>
      </c>
      <c r="M102" s="7"/>
      <c r="N102" s="6">
        <f t="shared" si="9"/>
        <v>0</v>
      </c>
      <c r="U102" s="13">
        <f t="shared" si="10"/>
        <v>10</v>
      </c>
      <c r="V102" s="13">
        <f t="shared" si="11"/>
        <v>960</v>
      </c>
    </row>
    <row r="103" spans="1:22" ht="16.5" customHeight="1">
      <c r="A103" s="1">
        <v>102</v>
      </c>
      <c r="B103" s="166"/>
      <c r="C103" s="173" t="s">
        <v>95</v>
      </c>
      <c r="D103" s="114">
        <v>0.5625</v>
      </c>
      <c r="E103" s="178" t="s">
        <v>149</v>
      </c>
      <c r="F103" s="168">
        <v>3</v>
      </c>
      <c r="G103" s="165">
        <v>7</v>
      </c>
      <c r="H103" s="102">
        <v>96</v>
      </c>
      <c r="I103" s="116"/>
      <c r="J103" s="1">
        <f t="shared" si="6"/>
        <v>1</v>
      </c>
      <c r="K103" s="8">
        <f t="shared" si="7"/>
        <v>0</v>
      </c>
      <c r="L103" s="8">
        <f t="shared" si="8"/>
        <v>0</v>
      </c>
      <c r="M103" s="7"/>
      <c r="N103" s="6">
        <f t="shared" si="9"/>
        <v>0</v>
      </c>
      <c r="U103" s="13">
        <f t="shared" si="10"/>
        <v>7</v>
      </c>
      <c r="V103" s="13">
        <f t="shared" si="11"/>
        <v>672</v>
      </c>
    </row>
    <row r="104" spans="1:22" ht="16.5" customHeight="1">
      <c r="A104" s="1">
        <v>103</v>
      </c>
      <c r="B104" s="166"/>
      <c r="C104" s="173" t="s">
        <v>93</v>
      </c>
      <c r="D104" s="114">
        <v>0.3923611111111111</v>
      </c>
      <c r="E104" s="160" t="s">
        <v>150</v>
      </c>
      <c r="F104" s="168">
        <v>11</v>
      </c>
      <c r="G104" s="165">
        <v>5</v>
      </c>
      <c r="H104" s="102">
        <v>96</v>
      </c>
      <c r="I104" s="116"/>
      <c r="J104" s="1">
        <f t="shared" si="6"/>
        <v>1</v>
      </c>
      <c r="K104" s="8">
        <f t="shared" si="7"/>
        <v>0</v>
      </c>
      <c r="L104" s="8">
        <f t="shared" si="8"/>
        <v>0</v>
      </c>
      <c r="M104" s="7"/>
      <c r="N104" s="6">
        <f t="shared" si="9"/>
        <v>0</v>
      </c>
      <c r="U104" s="13">
        <f t="shared" si="10"/>
        <v>5</v>
      </c>
      <c r="V104" s="13">
        <f t="shared" si="11"/>
        <v>480</v>
      </c>
    </row>
    <row r="105" spans="1:22" ht="16.5" customHeight="1">
      <c r="A105" s="1">
        <v>104</v>
      </c>
      <c r="B105" s="166"/>
      <c r="C105" s="173" t="s">
        <v>95</v>
      </c>
      <c r="D105" s="114">
        <v>0.5625</v>
      </c>
      <c r="E105" s="166"/>
      <c r="F105" s="168">
        <v>5</v>
      </c>
      <c r="G105" s="165">
        <v>5</v>
      </c>
      <c r="H105" s="102">
        <v>96</v>
      </c>
      <c r="I105" s="116"/>
      <c r="J105" s="1">
        <f t="shared" si="6"/>
        <v>1</v>
      </c>
      <c r="K105" s="8">
        <f t="shared" si="7"/>
        <v>0</v>
      </c>
      <c r="L105" s="8">
        <f t="shared" si="8"/>
        <v>0</v>
      </c>
      <c r="M105" s="7"/>
      <c r="N105" s="6">
        <f t="shared" si="9"/>
        <v>0</v>
      </c>
      <c r="U105" s="13">
        <f t="shared" si="10"/>
        <v>5</v>
      </c>
      <c r="V105" s="13">
        <f t="shared" si="11"/>
        <v>480</v>
      </c>
    </row>
    <row r="106" spans="1:22" ht="16.5" customHeight="1">
      <c r="A106" s="1">
        <v>105</v>
      </c>
      <c r="B106" s="166"/>
      <c r="C106" s="173" t="s">
        <v>95</v>
      </c>
      <c r="D106" s="114">
        <v>0.63541666666666663</v>
      </c>
      <c r="E106" s="172"/>
      <c r="F106" s="168">
        <v>6</v>
      </c>
      <c r="G106" s="165">
        <v>5</v>
      </c>
      <c r="H106" s="102">
        <v>96</v>
      </c>
      <c r="I106" s="116"/>
      <c r="J106" s="1">
        <f t="shared" si="6"/>
        <v>1</v>
      </c>
      <c r="K106" s="8">
        <f t="shared" si="7"/>
        <v>0</v>
      </c>
      <c r="L106" s="8">
        <f t="shared" si="8"/>
        <v>0</v>
      </c>
      <c r="M106" s="7"/>
      <c r="N106" s="6">
        <f t="shared" si="9"/>
        <v>0</v>
      </c>
      <c r="U106" s="13">
        <f t="shared" si="10"/>
        <v>5</v>
      </c>
      <c r="V106" s="13">
        <f t="shared" si="11"/>
        <v>480</v>
      </c>
    </row>
    <row r="107" spans="1:22" ht="16.5" customHeight="1">
      <c r="A107" s="1">
        <v>106</v>
      </c>
      <c r="B107" s="166"/>
      <c r="C107" s="173" t="s">
        <v>93</v>
      </c>
      <c r="D107" s="114">
        <v>0.37847222222222227</v>
      </c>
      <c r="E107" s="160" t="s">
        <v>151</v>
      </c>
      <c r="F107" s="168">
        <v>10</v>
      </c>
      <c r="G107" s="165">
        <v>6</v>
      </c>
      <c r="H107" s="102">
        <v>96</v>
      </c>
      <c r="I107" s="116"/>
      <c r="J107" s="1">
        <f t="shared" si="6"/>
        <v>1</v>
      </c>
      <c r="K107" s="8">
        <f t="shared" si="7"/>
        <v>0</v>
      </c>
      <c r="L107" s="8">
        <f t="shared" si="8"/>
        <v>0</v>
      </c>
      <c r="M107" s="7"/>
      <c r="N107" s="6">
        <f t="shared" si="9"/>
        <v>0</v>
      </c>
      <c r="U107" s="13">
        <f t="shared" si="10"/>
        <v>6</v>
      </c>
      <c r="V107" s="13">
        <f t="shared" si="11"/>
        <v>576</v>
      </c>
    </row>
    <row r="108" spans="1:22" ht="16.5" customHeight="1">
      <c r="A108" s="1">
        <v>107</v>
      </c>
      <c r="B108" s="166"/>
      <c r="C108" s="173" t="s">
        <v>95</v>
      </c>
      <c r="D108" s="114">
        <v>0.5625</v>
      </c>
      <c r="E108" s="166"/>
      <c r="F108" s="168">
        <v>5</v>
      </c>
      <c r="G108" s="165">
        <v>6</v>
      </c>
      <c r="H108" s="102">
        <v>96</v>
      </c>
      <c r="I108" s="116"/>
      <c r="J108" s="1">
        <f t="shared" si="6"/>
        <v>1</v>
      </c>
      <c r="K108" s="8">
        <f t="shared" si="7"/>
        <v>0</v>
      </c>
      <c r="L108" s="8">
        <f t="shared" si="8"/>
        <v>0</v>
      </c>
      <c r="M108" s="7"/>
      <c r="N108" s="6">
        <f t="shared" si="9"/>
        <v>0</v>
      </c>
      <c r="U108" s="13">
        <f t="shared" si="10"/>
        <v>6</v>
      </c>
      <c r="V108" s="13">
        <f t="shared" si="11"/>
        <v>576</v>
      </c>
    </row>
    <row r="109" spans="1:22" ht="16.5" customHeight="1">
      <c r="A109" s="1">
        <v>108</v>
      </c>
      <c r="B109" s="166"/>
      <c r="C109" s="173" t="s">
        <v>95</v>
      </c>
      <c r="D109" s="114">
        <v>0.64583333333333337</v>
      </c>
      <c r="E109" s="172"/>
      <c r="F109" s="168">
        <v>5</v>
      </c>
      <c r="G109" s="165">
        <v>6</v>
      </c>
      <c r="H109" s="102">
        <v>96</v>
      </c>
      <c r="I109" s="116"/>
      <c r="J109" s="1">
        <f t="shared" si="6"/>
        <v>1</v>
      </c>
      <c r="K109" s="8">
        <f t="shared" si="7"/>
        <v>0</v>
      </c>
      <c r="L109" s="8">
        <f t="shared" si="8"/>
        <v>0</v>
      </c>
      <c r="M109" s="7"/>
      <c r="N109" s="6">
        <f t="shared" si="9"/>
        <v>0</v>
      </c>
      <c r="U109" s="13">
        <f t="shared" si="10"/>
        <v>6</v>
      </c>
      <c r="V109" s="13">
        <f t="shared" si="11"/>
        <v>576</v>
      </c>
    </row>
    <row r="110" spans="1:22" ht="16.5" customHeight="1">
      <c r="A110" s="1">
        <v>109</v>
      </c>
      <c r="B110" s="166"/>
      <c r="C110" s="173" t="s">
        <v>93</v>
      </c>
      <c r="D110" s="114">
        <v>0.3923611111111111</v>
      </c>
      <c r="E110" s="160" t="s">
        <v>152</v>
      </c>
      <c r="F110" s="168">
        <v>4</v>
      </c>
      <c r="G110" s="165">
        <v>9</v>
      </c>
      <c r="H110" s="102">
        <v>96</v>
      </c>
      <c r="I110" s="101"/>
      <c r="J110" s="1">
        <f t="shared" si="6"/>
        <v>1</v>
      </c>
      <c r="K110" s="8">
        <f t="shared" si="7"/>
        <v>0</v>
      </c>
      <c r="L110" s="8">
        <f t="shared" si="8"/>
        <v>0</v>
      </c>
      <c r="M110" s="7"/>
      <c r="N110" s="6">
        <f t="shared" si="9"/>
        <v>0</v>
      </c>
      <c r="U110" s="13">
        <f t="shared" si="10"/>
        <v>9</v>
      </c>
      <c r="V110" s="13">
        <f t="shared" si="11"/>
        <v>864</v>
      </c>
    </row>
    <row r="111" spans="1:22" ht="16.5" customHeight="1">
      <c r="A111" s="1">
        <v>110</v>
      </c>
      <c r="B111" s="166"/>
      <c r="C111" s="173" t="s">
        <v>95</v>
      </c>
      <c r="D111" s="114">
        <v>0.54861111111111105</v>
      </c>
      <c r="E111" s="172"/>
      <c r="F111" s="168">
        <v>4</v>
      </c>
      <c r="G111" s="165">
        <v>9</v>
      </c>
      <c r="H111" s="102">
        <v>96</v>
      </c>
      <c r="I111" s="101"/>
      <c r="J111" s="1">
        <f t="shared" si="6"/>
        <v>1</v>
      </c>
      <c r="K111" s="8">
        <f t="shared" si="7"/>
        <v>0</v>
      </c>
      <c r="L111" s="8">
        <f t="shared" si="8"/>
        <v>0</v>
      </c>
      <c r="M111" s="7"/>
      <c r="N111" s="6">
        <f t="shared" si="9"/>
        <v>0</v>
      </c>
      <c r="U111" s="13">
        <f t="shared" si="10"/>
        <v>9</v>
      </c>
      <c r="V111" s="13">
        <f t="shared" si="11"/>
        <v>864</v>
      </c>
    </row>
    <row r="112" spans="1:22" ht="16.5" customHeight="1">
      <c r="A112" s="1">
        <v>111</v>
      </c>
      <c r="B112" s="166"/>
      <c r="C112" s="161" t="s">
        <v>93</v>
      </c>
      <c r="D112" s="162">
        <v>0.3923611111111111</v>
      </c>
      <c r="E112" s="160" t="s">
        <v>153</v>
      </c>
      <c r="F112" s="170">
        <v>10</v>
      </c>
      <c r="G112" s="130">
        <v>6</v>
      </c>
      <c r="H112" s="102">
        <v>96</v>
      </c>
      <c r="I112" s="101"/>
      <c r="J112" s="1">
        <f t="shared" si="6"/>
        <v>1</v>
      </c>
      <c r="K112" s="8">
        <f t="shared" si="7"/>
        <v>0</v>
      </c>
      <c r="L112" s="8">
        <f t="shared" si="8"/>
        <v>0</v>
      </c>
      <c r="M112" s="7"/>
      <c r="N112" s="6">
        <f t="shared" si="9"/>
        <v>0</v>
      </c>
      <c r="U112" s="13">
        <f t="shared" si="10"/>
        <v>6</v>
      </c>
      <c r="V112" s="13">
        <f t="shared" si="11"/>
        <v>576</v>
      </c>
    </row>
    <row r="113" spans="1:22" ht="16.5" customHeight="1">
      <c r="A113" s="1">
        <v>112</v>
      </c>
      <c r="B113" s="166"/>
      <c r="C113" s="161" t="s">
        <v>95</v>
      </c>
      <c r="D113" s="114">
        <v>0.54861111111111105</v>
      </c>
      <c r="E113" s="166"/>
      <c r="F113" s="170">
        <v>6</v>
      </c>
      <c r="G113" s="130">
        <v>6</v>
      </c>
      <c r="H113" s="102">
        <v>96</v>
      </c>
      <c r="I113" s="116"/>
      <c r="J113" s="1">
        <f t="shared" si="6"/>
        <v>1</v>
      </c>
      <c r="K113" s="8">
        <f t="shared" si="7"/>
        <v>0</v>
      </c>
      <c r="L113" s="8">
        <f t="shared" si="8"/>
        <v>0</v>
      </c>
      <c r="M113" s="7"/>
      <c r="N113" s="6">
        <f t="shared" si="9"/>
        <v>0</v>
      </c>
      <c r="U113" s="13">
        <f t="shared" si="10"/>
        <v>6</v>
      </c>
      <c r="V113" s="13">
        <f t="shared" si="11"/>
        <v>576</v>
      </c>
    </row>
    <row r="114" spans="1:22" ht="16.5" customHeight="1">
      <c r="A114" s="1">
        <v>113</v>
      </c>
      <c r="B114" s="172"/>
      <c r="C114" s="161" t="s">
        <v>95</v>
      </c>
      <c r="D114" s="162">
        <v>0.63194444444444442</v>
      </c>
      <c r="E114" s="172"/>
      <c r="F114" s="170">
        <v>4</v>
      </c>
      <c r="G114" s="130">
        <v>6</v>
      </c>
      <c r="H114" s="102">
        <v>96</v>
      </c>
      <c r="I114" s="116"/>
      <c r="J114" s="1">
        <f t="shared" si="6"/>
        <v>1</v>
      </c>
      <c r="K114" s="8">
        <f t="shared" si="7"/>
        <v>0</v>
      </c>
      <c r="L114" s="8">
        <f t="shared" si="8"/>
        <v>0</v>
      </c>
      <c r="M114" s="7"/>
      <c r="N114" s="6">
        <f t="shared" si="9"/>
        <v>0</v>
      </c>
      <c r="U114" s="13">
        <f t="shared" si="10"/>
        <v>6</v>
      </c>
      <c r="V114" s="13">
        <f t="shared" si="11"/>
        <v>576</v>
      </c>
    </row>
    <row r="115" spans="1:22" ht="16.5" customHeight="1">
      <c r="A115" s="1">
        <v>114</v>
      </c>
      <c r="B115" s="160" t="s">
        <v>154</v>
      </c>
      <c r="C115" s="173" t="s">
        <v>93</v>
      </c>
      <c r="D115" s="114">
        <v>0.3888888888888889</v>
      </c>
      <c r="E115" s="160" t="s">
        <v>155</v>
      </c>
      <c r="F115" s="168">
        <v>30</v>
      </c>
      <c r="G115" s="165">
        <v>5.7</v>
      </c>
      <c r="H115" s="102">
        <v>96</v>
      </c>
      <c r="I115" s="101"/>
      <c r="J115" s="1">
        <f t="shared" si="6"/>
        <v>2</v>
      </c>
      <c r="K115" s="8">
        <f t="shared" si="7"/>
        <v>0</v>
      </c>
      <c r="L115" s="8">
        <f t="shared" si="8"/>
        <v>0</v>
      </c>
      <c r="M115" s="7"/>
      <c r="N115" s="6">
        <f t="shared" si="9"/>
        <v>0</v>
      </c>
      <c r="U115" s="13">
        <f t="shared" si="10"/>
        <v>11.4</v>
      </c>
      <c r="V115" s="13">
        <f t="shared" si="11"/>
        <v>1094.4000000000001</v>
      </c>
    </row>
    <row r="116" spans="1:22" ht="16.5" customHeight="1">
      <c r="A116" s="1">
        <v>115</v>
      </c>
      <c r="B116" s="166"/>
      <c r="C116" s="173" t="s">
        <v>95</v>
      </c>
      <c r="D116" s="114">
        <v>0.58333333333333337</v>
      </c>
      <c r="E116" s="166"/>
      <c r="F116" s="168">
        <v>16</v>
      </c>
      <c r="G116" s="165">
        <v>5.7</v>
      </c>
      <c r="H116" s="102">
        <v>96</v>
      </c>
      <c r="I116" s="101"/>
      <c r="J116" s="1">
        <f t="shared" si="6"/>
        <v>1</v>
      </c>
      <c r="K116" s="8">
        <f t="shared" si="7"/>
        <v>0</v>
      </c>
      <c r="L116" s="8">
        <f t="shared" si="8"/>
        <v>0</v>
      </c>
      <c r="M116" s="7"/>
      <c r="N116" s="6">
        <f t="shared" si="9"/>
        <v>0</v>
      </c>
      <c r="U116" s="13">
        <f t="shared" si="10"/>
        <v>5.7</v>
      </c>
      <c r="V116" s="13">
        <f t="shared" si="11"/>
        <v>547.20000000000005</v>
      </c>
    </row>
    <row r="117" spans="1:22" ht="16.5" customHeight="1">
      <c r="A117" s="1">
        <v>116</v>
      </c>
      <c r="B117" s="166"/>
      <c r="C117" s="173" t="s">
        <v>95</v>
      </c>
      <c r="D117" s="114">
        <v>0.64583333333333337</v>
      </c>
      <c r="E117" s="172"/>
      <c r="F117" s="168">
        <v>14</v>
      </c>
      <c r="G117" s="165">
        <v>5.7</v>
      </c>
      <c r="H117" s="102">
        <v>96</v>
      </c>
      <c r="I117" s="101"/>
      <c r="J117" s="1">
        <f t="shared" si="6"/>
        <v>1</v>
      </c>
      <c r="K117" s="8">
        <f t="shared" si="7"/>
        <v>0</v>
      </c>
      <c r="L117" s="8">
        <f t="shared" si="8"/>
        <v>0</v>
      </c>
      <c r="M117" s="7"/>
      <c r="N117" s="6">
        <f t="shared" si="9"/>
        <v>0</v>
      </c>
      <c r="U117" s="13">
        <f t="shared" si="10"/>
        <v>5.7</v>
      </c>
      <c r="V117" s="13">
        <f t="shared" si="11"/>
        <v>547.20000000000005</v>
      </c>
    </row>
    <row r="118" spans="1:22" ht="16.5" customHeight="1">
      <c r="A118" s="1">
        <v>117</v>
      </c>
      <c r="B118" s="166"/>
      <c r="C118" s="173" t="s">
        <v>93</v>
      </c>
      <c r="D118" s="114">
        <v>0.39583333333333331</v>
      </c>
      <c r="E118" s="160" t="s">
        <v>156</v>
      </c>
      <c r="F118" s="168">
        <v>9</v>
      </c>
      <c r="G118" s="165">
        <v>2.8</v>
      </c>
      <c r="H118" s="102">
        <v>96</v>
      </c>
      <c r="I118" s="101"/>
      <c r="J118" s="1">
        <f t="shared" si="6"/>
        <v>1</v>
      </c>
      <c r="K118" s="8">
        <f t="shared" si="7"/>
        <v>0</v>
      </c>
      <c r="L118" s="8">
        <f t="shared" si="8"/>
        <v>0</v>
      </c>
      <c r="M118" s="7"/>
      <c r="N118" s="6">
        <f t="shared" si="9"/>
        <v>0</v>
      </c>
      <c r="U118" s="13">
        <f t="shared" si="10"/>
        <v>2.8</v>
      </c>
      <c r="V118" s="13">
        <f t="shared" si="11"/>
        <v>268.79999999999995</v>
      </c>
    </row>
    <row r="119" spans="1:22" ht="16.5" customHeight="1">
      <c r="A119" s="1">
        <v>118</v>
      </c>
      <c r="B119" s="166"/>
      <c r="C119" s="173" t="s">
        <v>95</v>
      </c>
      <c r="D119" s="114">
        <v>0.59722222222222221</v>
      </c>
      <c r="E119" s="166"/>
      <c r="F119" s="168">
        <v>5</v>
      </c>
      <c r="G119" s="165">
        <v>2.8</v>
      </c>
      <c r="H119" s="102">
        <v>96</v>
      </c>
      <c r="I119" s="101"/>
      <c r="J119" s="1">
        <f t="shared" si="6"/>
        <v>1</v>
      </c>
      <c r="K119" s="8">
        <f t="shared" si="7"/>
        <v>0</v>
      </c>
      <c r="L119" s="8">
        <f t="shared" si="8"/>
        <v>0</v>
      </c>
      <c r="M119" s="7"/>
      <c r="N119" s="6">
        <f t="shared" si="9"/>
        <v>0</v>
      </c>
      <c r="U119" s="13">
        <f t="shared" si="10"/>
        <v>2.8</v>
      </c>
      <c r="V119" s="13">
        <f t="shared" si="11"/>
        <v>268.79999999999995</v>
      </c>
    </row>
    <row r="120" spans="1:22" ht="16.5" customHeight="1">
      <c r="A120" s="1">
        <v>119</v>
      </c>
      <c r="B120" s="166"/>
      <c r="C120" s="173" t="s">
        <v>95</v>
      </c>
      <c r="D120" s="114">
        <v>0.65972222222222221</v>
      </c>
      <c r="E120" s="172"/>
      <c r="F120" s="168">
        <v>4</v>
      </c>
      <c r="G120" s="165">
        <v>2.8</v>
      </c>
      <c r="H120" s="102">
        <v>96</v>
      </c>
      <c r="I120" s="116"/>
      <c r="J120" s="1">
        <f t="shared" si="6"/>
        <v>1</v>
      </c>
      <c r="K120" s="8">
        <f t="shared" si="7"/>
        <v>0</v>
      </c>
      <c r="L120" s="8">
        <f t="shared" si="8"/>
        <v>0</v>
      </c>
      <c r="M120" s="7"/>
      <c r="N120" s="6">
        <f t="shared" si="9"/>
        <v>0</v>
      </c>
      <c r="U120" s="13">
        <f t="shared" si="10"/>
        <v>2.8</v>
      </c>
      <c r="V120" s="13">
        <f t="shared" si="11"/>
        <v>268.79999999999995</v>
      </c>
    </row>
    <row r="121" spans="1:22" ht="16.5" customHeight="1">
      <c r="A121" s="1">
        <v>120</v>
      </c>
      <c r="B121" s="166"/>
      <c r="C121" s="173" t="s">
        <v>93</v>
      </c>
      <c r="D121" s="114">
        <v>0.3888888888888889</v>
      </c>
      <c r="E121" s="160" t="s">
        <v>157</v>
      </c>
      <c r="F121" s="168">
        <v>15</v>
      </c>
      <c r="G121" s="165">
        <v>8.5</v>
      </c>
      <c r="H121" s="102">
        <v>96</v>
      </c>
      <c r="I121" s="116"/>
      <c r="J121" s="1">
        <f t="shared" si="6"/>
        <v>1</v>
      </c>
      <c r="K121" s="8">
        <f t="shared" si="7"/>
        <v>0</v>
      </c>
      <c r="L121" s="8">
        <f t="shared" si="8"/>
        <v>0</v>
      </c>
      <c r="M121" s="7"/>
      <c r="N121" s="6">
        <f t="shared" si="9"/>
        <v>0</v>
      </c>
      <c r="U121" s="13">
        <f t="shared" si="10"/>
        <v>8.5</v>
      </c>
      <c r="V121" s="13">
        <f t="shared" si="11"/>
        <v>816</v>
      </c>
    </row>
    <row r="122" spans="1:22" ht="16.5" customHeight="1">
      <c r="A122" s="1">
        <v>121</v>
      </c>
      <c r="B122" s="166"/>
      <c r="C122" s="173" t="s">
        <v>95</v>
      </c>
      <c r="D122" s="114">
        <v>0.58333333333333337</v>
      </c>
      <c r="E122" s="166"/>
      <c r="F122" s="168">
        <v>2</v>
      </c>
      <c r="G122" s="165">
        <v>8.5</v>
      </c>
      <c r="H122" s="102">
        <v>96</v>
      </c>
      <c r="I122" s="116"/>
      <c r="J122" s="1">
        <f t="shared" si="6"/>
        <v>1</v>
      </c>
      <c r="K122" s="8">
        <f t="shared" si="7"/>
        <v>0</v>
      </c>
      <c r="L122" s="8">
        <f t="shared" si="8"/>
        <v>0</v>
      </c>
      <c r="M122" s="7"/>
      <c r="N122" s="6">
        <f t="shared" si="9"/>
        <v>0</v>
      </c>
      <c r="U122" s="13">
        <f t="shared" si="10"/>
        <v>8.5</v>
      </c>
      <c r="V122" s="13">
        <f t="shared" si="11"/>
        <v>816</v>
      </c>
    </row>
    <row r="123" spans="1:22" ht="16.5" customHeight="1">
      <c r="A123" s="1">
        <v>122</v>
      </c>
      <c r="B123" s="166"/>
      <c r="C123" s="173" t="s">
        <v>95</v>
      </c>
      <c r="D123" s="114">
        <v>0.64583333333333337</v>
      </c>
      <c r="E123" s="172"/>
      <c r="F123" s="168">
        <v>13</v>
      </c>
      <c r="G123" s="165">
        <v>8.5</v>
      </c>
      <c r="H123" s="102">
        <v>96</v>
      </c>
      <c r="I123" s="116"/>
      <c r="J123" s="1">
        <f t="shared" si="6"/>
        <v>1</v>
      </c>
      <c r="K123" s="8">
        <f t="shared" si="7"/>
        <v>0</v>
      </c>
      <c r="L123" s="8">
        <f t="shared" si="8"/>
        <v>0</v>
      </c>
      <c r="M123" s="7"/>
      <c r="N123" s="6">
        <f t="shared" si="9"/>
        <v>0</v>
      </c>
      <c r="U123" s="13">
        <f t="shared" si="10"/>
        <v>8.5</v>
      </c>
      <c r="V123" s="13">
        <f t="shared" si="11"/>
        <v>816</v>
      </c>
    </row>
    <row r="124" spans="1:22" ht="16.5" customHeight="1">
      <c r="A124" s="1">
        <v>123</v>
      </c>
      <c r="B124" s="166"/>
      <c r="C124" s="173" t="s">
        <v>93</v>
      </c>
      <c r="D124" s="114">
        <v>0.375</v>
      </c>
      <c r="E124" s="160" t="s">
        <v>158</v>
      </c>
      <c r="F124" s="168">
        <v>11</v>
      </c>
      <c r="G124" s="165">
        <v>2.1</v>
      </c>
      <c r="H124" s="102">
        <v>96</v>
      </c>
      <c r="I124" s="116"/>
      <c r="J124" s="1">
        <f t="shared" si="6"/>
        <v>1</v>
      </c>
      <c r="K124" s="8">
        <f t="shared" si="7"/>
        <v>0</v>
      </c>
      <c r="L124" s="8">
        <f t="shared" si="8"/>
        <v>0</v>
      </c>
      <c r="M124" s="7"/>
      <c r="N124" s="6">
        <f t="shared" si="9"/>
        <v>0</v>
      </c>
      <c r="U124" s="13">
        <f t="shared" si="10"/>
        <v>2.1</v>
      </c>
      <c r="V124" s="13">
        <f t="shared" si="11"/>
        <v>201.60000000000002</v>
      </c>
    </row>
    <row r="125" spans="1:22" ht="16.5" customHeight="1">
      <c r="A125" s="1">
        <v>124</v>
      </c>
      <c r="B125" s="166"/>
      <c r="C125" s="173" t="s">
        <v>95</v>
      </c>
      <c r="D125" s="114">
        <v>0.58333333333333337</v>
      </c>
      <c r="E125" s="166"/>
      <c r="F125" s="168">
        <v>3</v>
      </c>
      <c r="G125" s="165">
        <v>2.1</v>
      </c>
      <c r="H125" s="102">
        <v>96</v>
      </c>
      <c r="I125" s="116"/>
      <c r="J125" s="1">
        <f t="shared" si="6"/>
        <v>1</v>
      </c>
      <c r="K125" s="8">
        <f t="shared" si="7"/>
        <v>0</v>
      </c>
      <c r="L125" s="8">
        <f t="shared" si="8"/>
        <v>0</v>
      </c>
      <c r="M125" s="7"/>
      <c r="N125" s="6">
        <f t="shared" si="9"/>
        <v>0</v>
      </c>
      <c r="U125" s="13">
        <f t="shared" si="10"/>
        <v>2.1</v>
      </c>
      <c r="V125" s="13">
        <f t="shared" si="11"/>
        <v>201.60000000000002</v>
      </c>
    </row>
    <row r="126" spans="1:22" ht="16.5" customHeight="1">
      <c r="A126" s="1">
        <v>125</v>
      </c>
      <c r="B126" s="166"/>
      <c r="C126" s="173" t="s">
        <v>95</v>
      </c>
      <c r="D126" s="114">
        <v>0.64583333333333337</v>
      </c>
      <c r="E126" s="172"/>
      <c r="F126" s="168">
        <v>8</v>
      </c>
      <c r="G126" s="165">
        <v>2.1</v>
      </c>
      <c r="H126" s="102">
        <v>96</v>
      </c>
      <c r="I126" s="116"/>
      <c r="J126" s="1">
        <f t="shared" si="6"/>
        <v>1</v>
      </c>
      <c r="K126" s="8">
        <f t="shared" si="7"/>
        <v>0</v>
      </c>
      <c r="L126" s="8">
        <f t="shared" si="8"/>
        <v>0</v>
      </c>
      <c r="M126" s="7"/>
      <c r="N126" s="6">
        <f t="shared" si="9"/>
        <v>0</v>
      </c>
      <c r="U126" s="13">
        <f t="shared" si="10"/>
        <v>2.1</v>
      </c>
      <c r="V126" s="13">
        <f t="shared" si="11"/>
        <v>201.60000000000002</v>
      </c>
    </row>
    <row r="127" spans="1:22" ht="16.5" customHeight="1">
      <c r="A127" s="1">
        <v>126</v>
      </c>
      <c r="B127" s="166"/>
      <c r="C127" s="173" t="s">
        <v>93</v>
      </c>
      <c r="D127" s="114">
        <v>0.39583333333333331</v>
      </c>
      <c r="E127" s="160" t="s">
        <v>159</v>
      </c>
      <c r="F127" s="168">
        <v>6</v>
      </c>
      <c r="G127" s="165">
        <v>2.1</v>
      </c>
      <c r="H127" s="102">
        <v>96</v>
      </c>
      <c r="I127" s="116"/>
      <c r="J127" s="1">
        <f t="shared" si="6"/>
        <v>1</v>
      </c>
      <c r="K127" s="8">
        <f t="shared" si="7"/>
        <v>0</v>
      </c>
      <c r="L127" s="8">
        <f t="shared" si="8"/>
        <v>0</v>
      </c>
      <c r="M127" s="7"/>
      <c r="N127" s="6">
        <f t="shared" si="9"/>
        <v>0</v>
      </c>
      <c r="U127" s="13">
        <f t="shared" si="10"/>
        <v>2.1</v>
      </c>
      <c r="V127" s="13">
        <f t="shared" si="11"/>
        <v>201.60000000000002</v>
      </c>
    </row>
    <row r="128" spans="1:22" ht="16.5" customHeight="1">
      <c r="A128" s="1">
        <v>127</v>
      </c>
      <c r="B128" s="166"/>
      <c r="C128" s="173" t="s">
        <v>95</v>
      </c>
      <c r="D128" s="114">
        <v>0.59722222222222221</v>
      </c>
      <c r="E128" s="166"/>
      <c r="F128" s="168">
        <v>1</v>
      </c>
      <c r="G128" s="165">
        <v>2.1</v>
      </c>
      <c r="H128" s="102">
        <v>96</v>
      </c>
      <c r="I128" s="116"/>
      <c r="J128" s="1">
        <f t="shared" si="6"/>
        <v>1</v>
      </c>
      <c r="K128" s="8">
        <f t="shared" si="7"/>
        <v>0</v>
      </c>
      <c r="L128" s="8">
        <f t="shared" si="8"/>
        <v>0</v>
      </c>
      <c r="M128" s="7"/>
      <c r="N128" s="6">
        <f t="shared" si="9"/>
        <v>0</v>
      </c>
      <c r="U128" s="13">
        <f t="shared" si="10"/>
        <v>2.1</v>
      </c>
      <c r="V128" s="13">
        <f t="shared" si="11"/>
        <v>201.60000000000002</v>
      </c>
    </row>
    <row r="129" spans="1:22" ht="16.5" customHeight="1">
      <c r="A129" s="1">
        <v>128</v>
      </c>
      <c r="B129" s="166"/>
      <c r="C129" s="173" t="s">
        <v>95</v>
      </c>
      <c r="D129" s="114">
        <v>0.64583333333333337</v>
      </c>
      <c r="E129" s="172"/>
      <c r="F129" s="168">
        <v>5</v>
      </c>
      <c r="G129" s="165">
        <v>2.1</v>
      </c>
      <c r="H129" s="102">
        <v>96</v>
      </c>
      <c r="I129" s="116"/>
      <c r="J129" s="1">
        <f t="shared" si="6"/>
        <v>1</v>
      </c>
      <c r="K129" s="8">
        <f t="shared" si="7"/>
        <v>0</v>
      </c>
      <c r="L129" s="8">
        <f t="shared" si="8"/>
        <v>0</v>
      </c>
      <c r="M129" s="7"/>
      <c r="N129" s="6">
        <f t="shared" si="9"/>
        <v>0</v>
      </c>
      <c r="U129" s="13">
        <f t="shared" si="10"/>
        <v>2.1</v>
      </c>
      <c r="V129" s="13">
        <f t="shared" si="11"/>
        <v>201.60000000000002</v>
      </c>
    </row>
    <row r="130" spans="1:22" ht="16.5" customHeight="1">
      <c r="A130" s="1">
        <v>129</v>
      </c>
      <c r="B130" s="166"/>
      <c r="C130" s="173" t="s">
        <v>93</v>
      </c>
      <c r="D130" s="114">
        <v>0.375</v>
      </c>
      <c r="E130" s="160" t="s">
        <v>160</v>
      </c>
      <c r="F130" s="168">
        <v>20</v>
      </c>
      <c r="G130" s="165">
        <v>6</v>
      </c>
      <c r="H130" s="102">
        <v>96</v>
      </c>
      <c r="I130" s="116"/>
      <c r="J130" s="1">
        <f t="shared" si="6"/>
        <v>1</v>
      </c>
      <c r="K130" s="8">
        <f t="shared" si="7"/>
        <v>0</v>
      </c>
      <c r="L130" s="8">
        <f t="shared" si="8"/>
        <v>0</v>
      </c>
      <c r="M130" s="7"/>
      <c r="N130" s="6">
        <f t="shared" si="9"/>
        <v>0</v>
      </c>
      <c r="U130" s="13">
        <f t="shared" si="10"/>
        <v>6</v>
      </c>
      <c r="V130" s="13">
        <f t="shared" si="11"/>
        <v>576</v>
      </c>
    </row>
    <row r="131" spans="1:22" ht="16.5" customHeight="1">
      <c r="A131" s="1">
        <v>130</v>
      </c>
      <c r="B131" s="166"/>
      <c r="C131" s="173" t="s">
        <v>95</v>
      </c>
      <c r="D131" s="114">
        <v>0.59722222222222221</v>
      </c>
      <c r="E131" s="166"/>
      <c r="F131" s="168">
        <v>10</v>
      </c>
      <c r="G131" s="165">
        <v>6</v>
      </c>
      <c r="H131" s="102">
        <v>96</v>
      </c>
      <c r="I131" s="116"/>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576</v>
      </c>
    </row>
    <row r="132" spans="1:22" ht="16.5" customHeight="1">
      <c r="A132" s="1">
        <v>131</v>
      </c>
      <c r="B132" s="166"/>
      <c r="C132" s="173" t="s">
        <v>95</v>
      </c>
      <c r="D132" s="114">
        <v>0.65972222222222221</v>
      </c>
      <c r="E132" s="172"/>
      <c r="F132" s="168">
        <v>10</v>
      </c>
      <c r="G132" s="165">
        <v>6</v>
      </c>
      <c r="H132" s="102">
        <v>96</v>
      </c>
      <c r="I132" s="101"/>
      <c r="J132" s="1">
        <f t="shared" si="12"/>
        <v>1</v>
      </c>
      <c r="K132" s="8">
        <f t="shared" si="13"/>
        <v>0</v>
      </c>
      <c r="L132" s="8">
        <f t="shared" si="14"/>
        <v>0</v>
      </c>
      <c r="M132" s="7"/>
      <c r="N132" s="6">
        <f t="shared" si="15"/>
        <v>0</v>
      </c>
      <c r="U132" s="13">
        <f t="shared" si="16"/>
        <v>6</v>
      </c>
      <c r="V132" s="13">
        <f t="shared" si="17"/>
        <v>576</v>
      </c>
    </row>
    <row r="133" spans="1:22" ht="16.5" customHeight="1">
      <c r="A133" s="1">
        <v>132</v>
      </c>
      <c r="B133" s="166"/>
      <c r="C133" s="173" t="s">
        <v>93</v>
      </c>
      <c r="D133" s="114">
        <v>0.3888888888888889</v>
      </c>
      <c r="E133" s="160" t="s">
        <v>161</v>
      </c>
      <c r="F133" s="168">
        <v>7</v>
      </c>
      <c r="G133" s="165">
        <v>7.7</v>
      </c>
      <c r="H133" s="102">
        <v>96</v>
      </c>
      <c r="I133" s="101"/>
      <c r="J133" s="1">
        <f t="shared" si="12"/>
        <v>1</v>
      </c>
      <c r="K133" s="8">
        <f t="shared" si="13"/>
        <v>0</v>
      </c>
      <c r="L133" s="8">
        <f t="shared" si="14"/>
        <v>0</v>
      </c>
      <c r="M133" s="7"/>
      <c r="N133" s="6">
        <f t="shared" si="15"/>
        <v>0</v>
      </c>
      <c r="U133" s="13">
        <f t="shared" si="16"/>
        <v>7.7</v>
      </c>
      <c r="V133" s="13">
        <f t="shared" si="17"/>
        <v>739.2</v>
      </c>
    </row>
    <row r="134" spans="1:22" ht="16.5" customHeight="1">
      <c r="A134" s="1">
        <v>133</v>
      </c>
      <c r="B134" s="166"/>
      <c r="C134" s="173" t="s">
        <v>95</v>
      </c>
      <c r="D134" s="114">
        <v>0.58333333333333337</v>
      </c>
      <c r="E134" s="166"/>
      <c r="F134" s="168">
        <v>3</v>
      </c>
      <c r="G134" s="165">
        <v>7.7</v>
      </c>
      <c r="H134" s="102">
        <v>96</v>
      </c>
      <c r="I134" s="101"/>
      <c r="J134" s="1">
        <f t="shared" si="12"/>
        <v>1</v>
      </c>
      <c r="K134" s="8">
        <f t="shared" si="13"/>
        <v>0</v>
      </c>
      <c r="L134" s="8">
        <f t="shared" si="14"/>
        <v>0</v>
      </c>
      <c r="M134" s="7"/>
      <c r="N134" s="6">
        <f t="shared" si="15"/>
        <v>0</v>
      </c>
      <c r="U134" s="13">
        <f t="shared" si="16"/>
        <v>7.7</v>
      </c>
      <c r="V134" s="13">
        <f t="shared" si="17"/>
        <v>739.2</v>
      </c>
    </row>
    <row r="135" spans="1:22" ht="16.5" customHeight="1">
      <c r="A135" s="1">
        <v>134</v>
      </c>
      <c r="B135" s="172"/>
      <c r="C135" s="173" t="s">
        <v>95</v>
      </c>
      <c r="D135" s="114">
        <v>0.64583333333333337</v>
      </c>
      <c r="E135" s="172"/>
      <c r="F135" s="168">
        <v>4</v>
      </c>
      <c r="G135" s="165">
        <v>7.7</v>
      </c>
      <c r="H135" s="102">
        <v>96</v>
      </c>
      <c r="I135" s="116"/>
      <c r="J135" s="1">
        <f t="shared" si="12"/>
        <v>1</v>
      </c>
      <c r="K135" s="8">
        <f t="shared" si="13"/>
        <v>0</v>
      </c>
      <c r="L135" s="8">
        <f t="shared" si="14"/>
        <v>0</v>
      </c>
      <c r="M135" s="7"/>
      <c r="N135" s="6">
        <f t="shared" si="15"/>
        <v>0</v>
      </c>
      <c r="U135" s="13">
        <f t="shared" si="16"/>
        <v>7.7</v>
      </c>
      <c r="V135" s="13">
        <f t="shared" si="17"/>
        <v>739.2</v>
      </c>
    </row>
    <row r="136" spans="1:22" ht="16.5" customHeight="1">
      <c r="A136" s="1">
        <v>135</v>
      </c>
      <c r="B136" s="179" t="s">
        <v>162</v>
      </c>
      <c r="C136" s="173" t="s">
        <v>93</v>
      </c>
      <c r="D136" s="114">
        <v>0.39583333333333331</v>
      </c>
      <c r="E136" s="179" t="s">
        <v>163</v>
      </c>
      <c r="F136" s="180">
        <v>5</v>
      </c>
      <c r="G136" s="165">
        <v>5.5</v>
      </c>
      <c r="H136" s="102">
        <v>96</v>
      </c>
      <c r="I136" s="116"/>
      <c r="J136" s="1">
        <f t="shared" si="12"/>
        <v>1</v>
      </c>
      <c r="K136" s="8">
        <f t="shared" si="13"/>
        <v>0</v>
      </c>
      <c r="L136" s="8">
        <f t="shared" si="14"/>
        <v>0</v>
      </c>
      <c r="M136" s="7"/>
      <c r="N136" s="6">
        <f t="shared" si="15"/>
        <v>0</v>
      </c>
      <c r="U136" s="13">
        <f t="shared" si="16"/>
        <v>5.5</v>
      </c>
      <c r="V136" s="13">
        <f t="shared" si="17"/>
        <v>528</v>
      </c>
    </row>
    <row r="137" spans="1:22" ht="16.5" customHeight="1">
      <c r="A137" s="1">
        <v>136</v>
      </c>
      <c r="B137" s="181"/>
      <c r="C137" s="173" t="s">
        <v>95</v>
      </c>
      <c r="D137" s="114">
        <v>0.60416666666666663</v>
      </c>
      <c r="E137" s="182"/>
      <c r="F137" s="180">
        <v>5</v>
      </c>
      <c r="G137" s="165">
        <v>5.5</v>
      </c>
      <c r="H137" s="102">
        <v>96</v>
      </c>
      <c r="I137" s="116"/>
      <c r="J137" s="1">
        <f t="shared" si="12"/>
        <v>1</v>
      </c>
      <c r="K137" s="8">
        <f t="shared" si="13"/>
        <v>0</v>
      </c>
      <c r="L137" s="8">
        <f t="shared" si="14"/>
        <v>0</v>
      </c>
      <c r="M137" s="7"/>
      <c r="N137" s="6">
        <f t="shared" si="15"/>
        <v>0</v>
      </c>
      <c r="U137" s="13">
        <f t="shared" si="16"/>
        <v>5.5</v>
      </c>
      <c r="V137" s="13">
        <f t="shared" si="17"/>
        <v>528</v>
      </c>
    </row>
    <row r="138" spans="1:22" ht="16.5" customHeight="1">
      <c r="A138" s="1">
        <v>137</v>
      </c>
      <c r="B138" s="181"/>
      <c r="C138" s="161" t="s">
        <v>93</v>
      </c>
      <c r="D138" s="114">
        <v>0.39583333333333331</v>
      </c>
      <c r="E138" s="179" t="s">
        <v>164</v>
      </c>
      <c r="F138" s="180">
        <v>13</v>
      </c>
      <c r="G138" s="165">
        <v>5.5</v>
      </c>
      <c r="H138" s="102">
        <v>96</v>
      </c>
      <c r="I138" s="116"/>
      <c r="J138" s="1">
        <f t="shared" si="12"/>
        <v>1</v>
      </c>
      <c r="K138" s="8">
        <f t="shared" si="13"/>
        <v>0</v>
      </c>
      <c r="L138" s="8">
        <f t="shared" si="14"/>
        <v>0</v>
      </c>
      <c r="M138" s="7"/>
      <c r="N138" s="6">
        <f t="shared" si="15"/>
        <v>0</v>
      </c>
      <c r="U138" s="13">
        <f t="shared" si="16"/>
        <v>5.5</v>
      </c>
      <c r="V138" s="13">
        <f t="shared" si="17"/>
        <v>528</v>
      </c>
    </row>
    <row r="139" spans="1:22" ht="16.5" customHeight="1">
      <c r="A139" s="1">
        <v>138</v>
      </c>
      <c r="B139" s="182"/>
      <c r="C139" s="161" t="s">
        <v>95</v>
      </c>
      <c r="D139" s="114">
        <v>0.60416666666666663</v>
      </c>
      <c r="E139" s="182"/>
      <c r="F139" s="180">
        <v>13</v>
      </c>
      <c r="G139" s="165">
        <v>5.5</v>
      </c>
      <c r="H139" s="102">
        <v>96</v>
      </c>
      <c r="I139" s="116"/>
      <c r="J139" s="1">
        <f t="shared" si="12"/>
        <v>1</v>
      </c>
      <c r="K139" s="8">
        <f t="shared" si="13"/>
        <v>0</v>
      </c>
      <c r="L139" s="8">
        <f t="shared" si="14"/>
        <v>0</v>
      </c>
      <c r="M139" s="7"/>
      <c r="N139" s="6">
        <f t="shared" si="15"/>
        <v>0</v>
      </c>
      <c r="U139" s="13">
        <f t="shared" si="16"/>
        <v>5.5</v>
      </c>
      <c r="V139" s="13">
        <f t="shared" si="17"/>
        <v>528</v>
      </c>
    </row>
    <row r="140" spans="1:22" ht="16.5" customHeight="1">
      <c r="A140" s="1">
        <v>139</v>
      </c>
      <c r="B140" s="160" t="s">
        <v>165</v>
      </c>
      <c r="C140" s="173" t="s">
        <v>93</v>
      </c>
      <c r="D140" s="114">
        <v>0.37152777777777773</v>
      </c>
      <c r="E140" s="160" t="s">
        <v>166</v>
      </c>
      <c r="F140" s="168">
        <v>10</v>
      </c>
      <c r="G140" s="165">
        <v>5.5</v>
      </c>
      <c r="H140" s="102">
        <v>96</v>
      </c>
      <c r="I140" s="116"/>
      <c r="J140" s="1">
        <f t="shared" si="12"/>
        <v>1</v>
      </c>
      <c r="K140" s="8">
        <f t="shared" si="13"/>
        <v>0</v>
      </c>
      <c r="L140" s="8">
        <f t="shared" si="14"/>
        <v>0</v>
      </c>
      <c r="M140" s="7"/>
      <c r="N140" s="6">
        <f t="shared" si="15"/>
        <v>0</v>
      </c>
      <c r="U140" s="13">
        <f t="shared" si="16"/>
        <v>5.5</v>
      </c>
      <c r="V140" s="13">
        <f t="shared" si="17"/>
        <v>528</v>
      </c>
    </row>
    <row r="141" spans="1:22" ht="16.5" customHeight="1">
      <c r="A141" s="1">
        <v>140</v>
      </c>
      <c r="B141" s="166"/>
      <c r="C141" s="173" t="s">
        <v>95</v>
      </c>
      <c r="D141" s="114">
        <v>0.57291666666666663</v>
      </c>
      <c r="E141" s="166"/>
      <c r="F141" s="168">
        <v>7</v>
      </c>
      <c r="G141" s="165">
        <v>5.5</v>
      </c>
      <c r="H141" s="102">
        <v>96</v>
      </c>
      <c r="I141" s="116"/>
      <c r="J141" s="1">
        <f t="shared" si="12"/>
        <v>1</v>
      </c>
      <c r="K141" s="8">
        <f t="shared" si="13"/>
        <v>0</v>
      </c>
      <c r="L141" s="8">
        <f t="shared" si="14"/>
        <v>0</v>
      </c>
      <c r="M141" s="7"/>
      <c r="N141" s="6">
        <f t="shared" si="15"/>
        <v>0</v>
      </c>
      <c r="U141" s="13">
        <f t="shared" si="16"/>
        <v>5.5</v>
      </c>
      <c r="V141" s="13">
        <f t="shared" si="17"/>
        <v>528</v>
      </c>
    </row>
    <row r="142" spans="1:22" ht="16.5" customHeight="1">
      <c r="A142" s="1">
        <v>141</v>
      </c>
      <c r="B142" s="166"/>
      <c r="C142" s="173" t="s">
        <v>95</v>
      </c>
      <c r="D142" s="114">
        <v>0.64236111111111105</v>
      </c>
      <c r="E142" s="172"/>
      <c r="F142" s="168">
        <v>3</v>
      </c>
      <c r="G142" s="165">
        <v>5.5</v>
      </c>
      <c r="H142" s="102">
        <v>96</v>
      </c>
      <c r="I142" s="116"/>
      <c r="J142" s="1">
        <f t="shared" si="12"/>
        <v>1</v>
      </c>
      <c r="K142" s="8">
        <f t="shared" si="13"/>
        <v>0</v>
      </c>
      <c r="L142" s="8">
        <f t="shared" si="14"/>
        <v>0</v>
      </c>
      <c r="M142" s="7"/>
      <c r="N142" s="6">
        <f t="shared" si="15"/>
        <v>0</v>
      </c>
      <c r="U142" s="13">
        <f t="shared" si="16"/>
        <v>5.5</v>
      </c>
      <c r="V142" s="13">
        <f t="shared" si="17"/>
        <v>528</v>
      </c>
    </row>
    <row r="143" spans="1:22" ht="16.5" customHeight="1">
      <c r="A143" s="1">
        <v>142</v>
      </c>
      <c r="B143" s="166"/>
      <c r="C143" s="173" t="s">
        <v>93</v>
      </c>
      <c r="D143" s="114">
        <v>0.3888888888888889</v>
      </c>
      <c r="E143" s="160" t="s">
        <v>167</v>
      </c>
      <c r="F143" s="168">
        <v>9</v>
      </c>
      <c r="G143" s="165">
        <v>4.5999999999999996</v>
      </c>
      <c r="H143" s="102">
        <v>96</v>
      </c>
      <c r="I143" s="116"/>
      <c r="J143" s="1">
        <f t="shared" si="12"/>
        <v>1</v>
      </c>
      <c r="K143" s="8">
        <f t="shared" si="13"/>
        <v>0</v>
      </c>
      <c r="L143" s="8">
        <f t="shared" si="14"/>
        <v>0</v>
      </c>
      <c r="M143" s="7"/>
      <c r="N143" s="6">
        <f t="shared" si="15"/>
        <v>0</v>
      </c>
      <c r="U143" s="13">
        <f t="shared" si="16"/>
        <v>4.5999999999999996</v>
      </c>
      <c r="V143" s="13">
        <f t="shared" si="17"/>
        <v>441.59999999999997</v>
      </c>
    </row>
    <row r="144" spans="1:22" ht="16.5" customHeight="1">
      <c r="A144" s="1">
        <v>143</v>
      </c>
      <c r="B144" s="166"/>
      <c r="C144" s="173" t="s">
        <v>95</v>
      </c>
      <c r="D144" s="114">
        <v>0.58333333333333337</v>
      </c>
      <c r="E144" s="166"/>
      <c r="F144" s="168">
        <v>2</v>
      </c>
      <c r="G144" s="165">
        <v>4.5999999999999996</v>
      </c>
      <c r="H144" s="102">
        <v>96</v>
      </c>
      <c r="I144" s="116"/>
      <c r="J144" s="1">
        <f t="shared" si="12"/>
        <v>1</v>
      </c>
      <c r="K144" s="8">
        <f t="shared" si="13"/>
        <v>0</v>
      </c>
      <c r="L144" s="8">
        <f t="shared" si="14"/>
        <v>0</v>
      </c>
      <c r="M144" s="7"/>
      <c r="N144" s="6">
        <f t="shared" si="15"/>
        <v>0</v>
      </c>
      <c r="U144" s="13">
        <f t="shared" si="16"/>
        <v>4.5999999999999996</v>
      </c>
      <c r="V144" s="13">
        <f t="shared" si="17"/>
        <v>441.59999999999997</v>
      </c>
    </row>
    <row r="145" spans="1:25" ht="16.5" customHeight="1">
      <c r="A145" s="1">
        <v>144</v>
      </c>
      <c r="B145" s="172"/>
      <c r="C145" s="173" t="s">
        <v>95</v>
      </c>
      <c r="D145" s="114">
        <v>0.65277777777777779</v>
      </c>
      <c r="E145" s="172"/>
      <c r="F145" s="168">
        <v>7</v>
      </c>
      <c r="G145" s="165">
        <v>4.5999999999999996</v>
      </c>
      <c r="H145" s="102">
        <v>96</v>
      </c>
      <c r="I145" s="116"/>
      <c r="J145" s="1">
        <f t="shared" si="12"/>
        <v>1</v>
      </c>
      <c r="K145" s="8">
        <f t="shared" si="13"/>
        <v>0</v>
      </c>
      <c r="L145" s="8">
        <f t="shared" si="14"/>
        <v>0</v>
      </c>
      <c r="M145" s="7"/>
      <c r="N145" s="6">
        <f t="shared" si="15"/>
        <v>0</v>
      </c>
      <c r="U145" s="13">
        <f t="shared" si="16"/>
        <v>4.5999999999999996</v>
      </c>
      <c r="V145" s="13">
        <f t="shared" si="17"/>
        <v>441.59999999999997</v>
      </c>
    </row>
    <row r="146" spans="1:25" ht="16.5" customHeight="1">
      <c r="A146" s="1">
        <v>145</v>
      </c>
      <c r="B146" s="160" t="s">
        <v>168</v>
      </c>
      <c r="C146" s="173" t="s">
        <v>93</v>
      </c>
      <c r="D146" s="114">
        <v>0.39583333333333331</v>
      </c>
      <c r="E146" s="160" t="s">
        <v>169</v>
      </c>
      <c r="F146" s="168">
        <v>15</v>
      </c>
      <c r="G146" s="165">
        <v>12.5</v>
      </c>
      <c r="H146" s="102">
        <v>96</v>
      </c>
      <c r="I146" s="116"/>
      <c r="J146" s="1">
        <f t="shared" si="12"/>
        <v>1</v>
      </c>
      <c r="K146" s="8">
        <f t="shared" si="13"/>
        <v>0</v>
      </c>
      <c r="L146" s="8">
        <f t="shared" si="14"/>
        <v>0</v>
      </c>
      <c r="M146" s="7"/>
      <c r="N146" s="6">
        <f t="shared" si="15"/>
        <v>0</v>
      </c>
      <c r="U146" s="13">
        <f t="shared" si="16"/>
        <v>12.5</v>
      </c>
      <c r="V146" s="13">
        <f t="shared" si="17"/>
        <v>1200</v>
      </c>
    </row>
    <row r="147" spans="1:25" ht="16.5" customHeight="1">
      <c r="A147" s="1">
        <v>146</v>
      </c>
      <c r="B147" s="166"/>
      <c r="C147" s="173" t="s">
        <v>95</v>
      </c>
      <c r="D147" s="114">
        <v>0.60763888888888895</v>
      </c>
      <c r="E147" s="166"/>
      <c r="F147" s="168">
        <v>7</v>
      </c>
      <c r="G147" s="165">
        <v>8.5</v>
      </c>
      <c r="H147" s="102">
        <v>96</v>
      </c>
      <c r="I147" s="116"/>
      <c r="J147" s="1">
        <f t="shared" si="12"/>
        <v>1</v>
      </c>
      <c r="K147" s="8">
        <f t="shared" si="13"/>
        <v>0</v>
      </c>
      <c r="L147" s="8">
        <f t="shared" si="14"/>
        <v>0</v>
      </c>
      <c r="M147" s="7"/>
      <c r="N147" s="6">
        <f t="shared" si="15"/>
        <v>0</v>
      </c>
      <c r="U147" s="13">
        <f t="shared" si="16"/>
        <v>8.5</v>
      </c>
      <c r="V147" s="13">
        <f t="shared" si="17"/>
        <v>816</v>
      </c>
    </row>
    <row r="148" spans="1:25" ht="16.5" customHeight="1">
      <c r="A148" s="1">
        <v>147</v>
      </c>
      <c r="B148" s="166"/>
      <c r="C148" s="173" t="s">
        <v>95</v>
      </c>
      <c r="D148" s="114">
        <v>0.68402777777777779</v>
      </c>
      <c r="E148" s="172"/>
      <c r="F148" s="168">
        <v>8</v>
      </c>
      <c r="G148" s="165">
        <v>4</v>
      </c>
      <c r="H148" s="102">
        <v>96</v>
      </c>
      <c r="I148" s="116"/>
      <c r="J148" s="1">
        <f t="shared" si="12"/>
        <v>1</v>
      </c>
      <c r="K148" s="8">
        <f t="shared" si="13"/>
        <v>0</v>
      </c>
      <c r="L148" s="8">
        <f t="shared" si="14"/>
        <v>0</v>
      </c>
      <c r="M148" s="7"/>
      <c r="N148" s="6">
        <f t="shared" si="15"/>
        <v>0</v>
      </c>
      <c r="U148" s="13">
        <f t="shared" si="16"/>
        <v>4</v>
      </c>
      <c r="V148" s="13">
        <f t="shared" si="17"/>
        <v>384</v>
      </c>
    </row>
    <row r="149" spans="1:25" ht="16.5" customHeight="1">
      <c r="A149" s="1">
        <v>148</v>
      </c>
      <c r="B149" s="166"/>
      <c r="C149" s="173" t="s">
        <v>93</v>
      </c>
      <c r="D149" s="114">
        <v>0.40625</v>
      </c>
      <c r="E149" s="160" t="s">
        <v>170</v>
      </c>
      <c r="F149" s="168">
        <v>13</v>
      </c>
      <c r="G149" s="165">
        <v>5</v>
      </c>
      <c r="H149" s="102">
        <v>96</v>
      </c>
      <c r="I149" s="116"/>
      <c r="J149" s="1">
        <f t="shared" si="12"/>
        <v>1</v>
      </c>
      <c r="K149" s="8">
        <f t="shared" si="13"/>
        <v>0</v>
      </c>
      <c r="L149" s="8">
        <f t="shared" si="14"/>
        <v>0</v>
      </c>
      <c r="M149" s="7"/>
      <c r="N149" s="6">
        <f t="shared" si="15"/>
        <v>0</v>
      </c>
      <c r="U149" s="13">
        <f t="shared" si="16"/>
        <v>5</v>
      </c>
      <c r="V149" s="13">
        <f t="shared" si="17"/>
        <v>480</v>
      </c>
    </row>
    <row r="150" spans="1:25" ht="16.5" customHeight="1">
      <c r="A150" s="1">
        <v>149</v>
      </c>
      <c r="B150" s="166"/>
      <c r="C150" s="173" t="s">
        <v>95</v>
      </c>
      <c r="D150" s="114">
        <v>0.60416666666666663</v>
      </c>
      <c r="E150" s="166"/>
      <c r="F150" s="168">
        <v>6</v>
      </c>
      <c r="G150" s="165">
        <v>5</v>
      </c>
      <c r="H150" s="102">
        <v>96</v>
      </c>
      <c r="I150" s="116"/>
      <c r="J150" s="1">
        <f t="shared" si="12"/>
        <v>1</v>
      </c>
      <c r="K150" s="8">
        <f t="shared" si="13"/>
        <v>0</v>
      </c>
      <c r="L150" s="8">
        <f t="shared" si="14"/>
        <v>0</v>
      </c>
      <c r="M150" s="7"/>
      <c r="N150" s="6">
        <f t="shared" si="15"/>
        <v>0</v>
      </c>
      <c r="U150" s="13">
        <f t="shared" si="16"/>
        <v>5</v>
      </c>
      <c r="V150" s="13">
        <f t="shared" si="17"/>
        <v>480</v>
      </c>
    </row>
    <row r="151" spans="1:25" ht="16.5" customHeight="1">
      <c r="A151" s="1">
        <v>150</v>
      </c>
      <c r="B151" s="166"/>
      <c r="C151" s="173" t="s">
        <v>95</v>
      </c>
      <c r="D151" s="114">
        <v>0.68402777777777779</v>
      </c>
      <c r="E151" s="172"/>
      <c r="F151" s="168">
        <v>7</v>
      </c>
      <c r="G151" s="165">
        <v>5</v>
      </c>
      <c r="H151" s="102">
        <v>96</v>
      </c>
      <c r="I151" s="116"/>
      <c r="J151" s="1">
        <f t="shared" si="12"/>
        <v>1</v>
      </c>
      <c r="K151" s="8">
        <f t="shared" si="13"/>
        <v>0</v>
      </c>
      <c r="L151" s="8">
        <f t="shared" si="14"/>
        <v>0</v>
      </c>
      <c r="M151" s="7"/>
      <c r="N151" s="6">
        <f t="shared" si="15"/>
        <v>0</v>
      </c>
      <c r="U151" s="13">
        <f t="shared" si="16"/>
        <v>5</v>
      </c>
      <c r="V151" s="13">
        <f t="shared" si="17"/>
        <v>480</v>
      </c>
    </row>
    <row r="152" spans="1:25" ht="16.5" customHeight="1">
      <c r="A152" s="1">
        <v>151</v>
      </c>
      <c r="B152" s="166"/>
      <c r="C152" s="173" t="s">
        <v>93</v>
      </c>
      <c r="D152" s="114">
        <v>0.38541666666666669</v>
      </c>
      <c r="E152" s="160" t="s">
        <v>171</v>
      </c>
      <c r="F152" s="168">
        <v>17</v>
      </c>
      <c r="G152" s="165">
        <v>4</v>
      </c>
      <c r="H152" s="102">
        <v>96</v>
      </c>
      <c r="I152" s="116"/>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66"/>
      <c r="C153" s="173" t="s">
        <v>95</v>
      </c>
      <c r="D153" s="114">
        <v>0.60416666666666663</v>
      </c>
      <c r="E153" s="166"/>
      <c r="F153" s="168">
        <v>5</v>
      </c>
      <c r="G153" s="165">
        <v>4</v>
      </c>
      <c r="H153" s="102">
        <v>96</v>
      </c>
      <c r="I153" s="116"/>
      <c r="J153" s="1">
        <f t="shared" si="12"/>
        <v>1</v>
      </c>
      <c r="K153" s="8">
        <f t="shared" si="13"/>
        <v>0</v>
      </c>
      <c r="L153" s="8">
        <f t="shared" si="14"/>
        <v>0</v>
      </c>
      <c r="M153" s="7"/>
      <c r="N153" s="6">
        <f t="shared" si="15"/>
        <v>0</v>
      </c>
      <c r="P153" s="14"/>
      <c r="Q153" s="14"/>
      <c r="R153" s="14"/>
      <c r="S153" s="14"/>
      <c r="T153" s="14"/>
      <c r="U153" s="13">
        <f t="shared" si="16"/>
        <v>4</v>
      </c>
      <c r="V153" s="13">
        <f t="shared" si="17"/>
        <v>384</v>
      </c>
      <c r="W153" s="14"/>
      <c r="X153" s="14"/>
      <c r="Y153" s="14"/>
    </row>
    <row r="154" spans="1:25" s="11" customFormat="1" ht="16.5" customHeight="1">
      <c r="A154" s="1">
        <v>153</v>
      </c>
      <c r="B154" s="166"/>
      <c r="C154" s="173" t="s">
        <v>95</v>
      </c>
      <c r="D154" s="114">
        <v>0.68402777777777779</v>
      </c>
      <c r="E154" s="172"/>
      <c r="F154" s="168">
        <v>12</v>
      </c>
      <c r="G154" s="165">
        <v>4</v>
      </c>
      <c r="H154" s="102">
        <v>96</v>
      </c>
      <c r="I154" s="116"/>
      <c r="J154" s="1">
        <f t="shared" si="12"/>
        <v>1</v>
      </c>
      <c r="K154" s="8">
        <f t="shared" si="13"/>
        <v>0</v>
      </c>
      <c r="L154" s="8">
        <f t="shared" si="14"/>
        <v>0</v>
      </c>
      <c r="M154" s="7"/>
      <c r="N154" s="6">
        <f t="shared" si="15"/>
        <v>0</v>
      </c>
      <c r="P154" s="14"/>
      <c r="Q154" s="14"/>
      <c r="R154" s="14"/>
      <c r="S154" s="14"/>
      <c r="T154" s="14"/>
      <c r="U154" s="13">
        <f t="shared" si="16"/>
        <v>4</v>
      </c>
      <c r="V154" s="13">
        <f t="shared" si="17"/>
        <v>384</v>
      </c>
      <c r="W154" s="14"/>
      <c r="X154" s="14"/>
      <c r="Y154" s="14"/>
    </row>
    <row r="155" spans="1:25" s="11" customFormat="1" ht="16.5" customHeight="1">
      <c r="A155" s="1">
        <v>154</v>
      </c>
      <c r="B155" s="166"/>
      <c r="C155" s="173" t="s">
        <v>93</v>
      </c>
      <c r="D155" s="114">
        <v>0.3888888888888889</v>
      </c>
      <c r="E155" s="160" t="s">
        <v>172</v>
      </c>
      <c r="F155" s="168">
        <v>13</v>
      </c>
      <c r="G155" s="165">
        <v>12</v>
      </c>
      <c r="H155" s="102">
        <v>96</v>
      </c>
      <c r="I155" s="116"/>
      <c r="J155" s="1">
        <f t="shared" si="12"/>
        <v>1</v>
      </c>
      <c r="K155" s="8">
        <f t="shared" si="13"/>
        <v>0</v>
      </c>
      <c r="L155" s="8">
        <f t="shared" si="14"/>
        <v>0</v>
      </c>
      <c r="M155" s="7"/>
      <c r="N155" s="6">
        <f t="shared" si="15"/>
        <v>0</v>
      </c>
      <c r="P155" s="14"/>
      <c r="Q155" s="14"/>
      <c r="R155" s="14"/>
      <c r="S155" s="14"/>
      <c r="T155" s="14"/>
      <c r="U155" s="13">
        <f t="shared" si="16"/>
        <v>12</v>
      </c>
      <c r="V155" s="13">
        <f t="shared" si="17"/>
        <v>1152</v>
      </c>
      <c r="W155" s="14"/>
      <c r="X155" s="14"/>
      <c r="Y155" s="14"/>
    </row>
    <row r="156" spans="1:25" ht="16.5" customHeight="1">
      <c r="A156" s="1">
        <v>155</v>
      </c>
      <c r="B156" s="166"/>
      <c r="C156" s="173" t="s">
        <v>95</v>
      </c>
      <c r="D156" s="114">
        <v>0.60416666666666663</v>
      </c>
      <c r="E156" s="166"/>
      <c r="F156" s="168">
        <v>6</v>
      </c>
      <c r="G156" s="165">
        <v>5</v>
      </c>
      <c r="H156" s="102">
        <v>96</v>
      </c>
      <c r="I156" s="116"/>
      <c r="J156" s="1">
        <f t="shared" si="12"/>
        <v>1</v>
      </c>
      <c r="K156" s="8">
        <f t="shared" si="13"/>
        <v>0</v>
      </c>
      <c r="L156" s="8">
        <f t="shared" si="14"/>
        <v>0</v>
      </c>
      <c r="M156" s="7"/>
      <c r="N156" s="6">
        <f t="shared" si="15"/>
        <v>0</v>
      </c>
      <c r="U156" s="13">
        <f t="shared" si="16"/>
        <v>5</v>
      </c>
      <c r="V156" s="13">
        <f t="shared" si="17"/>
        <v>480</v>
      </c>
    </row>
    <row r="157" spans="1:25" ht="16.5" customHeight="1">
      <c r="A157" s="1">
        <v>156</v>
      </c>
      <c r="B157" s="172"/>
      <c r="C157" s="173" t="s">
        <v>95</v>
      </c>
      <c r="D157" s="114">
        <v>0.68402777777777779</v>
      </c>
      <c r="E157" s="172"/>
      <c r="F157" s="168">
        <v>7</v>
      </c>
      <c r="G157" s="165">
        <v>12</v>
      </c>
      <c r="H157" s="102">
        <v>96</v>
      </c>
      <c r="I157" s="116"/>
      <c r="J157" s="1">
        <f t="shared" si="12"/>
        <v>1</v>
      </c>
      <c r="K157" s="8">
        <f t="shared" si="13"/>
        <v>0</v>
      </c>
      <c r="L157" s="8">
        <f t="shared" si="14"/>
        <v>0</v>
      </c>
      <c r="M157" s="7"/>
      <c r="N157" s="6">
        <f t="shared" si="15"/>
        <v>0</v>
      </c>
      <c r="U157" s="13">
        <f t="shared" si="16"/>
        <v>12</v>
      </c>
      <c r="V157" s="13">
        <f t="shared" si="17"/>
        <v>1152</v>
      </c>
    </row>
    <row r="158" spans="1:25" ht="16.5" customHeight="1">
      <c r="A158" s="1">
        <v>157</v>
      </c>
      <c r="B158" s="160" t="s">
        <v>173</v>
      </c>
      <c r="C158" s="173" t="s">
        <v>93</v>
      </c>
      <c r="D158" s="114">
        <v>0.375</v>
      </c>
      <c r="E158" s="160" t="s">
        <v>174</v>
      </c>
      <c r="F158" s="168">
        <v>14</v>
      </c>
      <c r="G158" s="165">
        <v>3.3</v>
      </c>
      <c r="H158" s="102">
        <v>96</v>
      </c>
      <c r="I158" s="105"/>
      <c r="J158" s="1">
        <f t="shared" si="12"/>
        <v>1</v>
      </c>
      <c r="K158" s="8">
        <f t="shared" si="13"/>
        <v>0</v>
      </c>
      <c r="L158" s="8">
        <f t="shared" si="14"/>
        <v>0</v>
      </c>
      <c r="M158" s="7"/>
      <c r="N158" s="6">
        <f t="shared" si="15"/>
        <v>0</v>
      </c>
      <c r="U158" s="13">
        <f t="shared" si="16"/>
        <v>3.3</v>
      </c>
      <c r="V158" s="13">
        <f t="shared" si="17"/>
        <v>316.79999999999995</v>
      </c>
    </row>
    <row r="159" spans="1:25" ht="16.5" customHeight="1">
      <c r="A159" s="1">
        <v>158</v>
      </c>
      <c r="B159" s="166"/>
      <c r="C159" s="173" t="s">
        <v>95</v>
      </c>
      <c r="D159" s="176">
        <v>0.52777777777777779</v>
      </c>
      <c r="E159" s="166"/>
      <c r="F159" s="168">
        <v>4</v>
      </c>
      <c r="G159" s="165">
        <v>3.3</v>
      </c>
      <c r="H159" s="102">
        <v>96</v>
      </c>
      <c r="I159" s="105"/>
      <c r="J159" s="1">
        <f t="shared" si="12"/>
        <v>1</v>
      </c>
      <c r="K159" s="8">
        <f t="shared" si="13"/>
        <v>0</v>
      </c>
      <c r="L159" s="8">
        <f t="shared" si="14"/>
        <v>0</v>
      </c>
      <c r="M159" s="7"/>
      <c r="N159" s="6">
        <f t="shared" si="15"/>
        <v>0</v>
      </c>
      <c r="U159" s="13">
        <f t="shared" si="16"/>
        <v>3.3</v>
      </c>
      <c r="V159" s="13">
        <f t="shared" si="17"/>
        <v>316.79999999999995</v>
      </c>
    </row>
    <row r="160" spans="1:25" ht="16.5" customHeight="1">
      <c r="A160" s="1">
        <v>159</v>
      </c>
      <c r="B160" s="166"/>
      <c r="C160" s="173" t="s">
        <v>95</v>
      </c>
      <c r="D160" s="114">
        <v>0.59027777777777779</v>
      </c>
      <c r="E160" s="172"/>
      <c r="F160" s="168">
        <v>10</v>
      </c>
      <c r="G160" s="165">
        <v>3.3</v>
      </c>
      <c r="H160" s="102">
        <v>96</v>
      </c>
      <c r="I160" s="105"/>
      <c r="J160" s="1">
        <f t="shared" si="12"/>
        <v>1</v>
      </c>
      <c r="K160" s="8">
        <f t="shared" si="13"/>
        <v>0</v>
      </c>
      <c r="L160" s="8">
        <f t="shared" si="14"/>
        <v>0</v>
      </c>
      <c r="M160" s="7"/>
      <c r="N160" s="6">
        <f t="shared" si="15"/>
        <v>0</v>
      </c>
      <c r="U160" s="13">
        <f t="shared" si="16"/>
        <v>3.3</v>
      </c>
      <c r="V160" s="13">
        <f t="shared" si="17"/>
        <v>316.79999999999995</v>
      </c>
    </row>
    <row r="161" spans="1:22" ht="16.5" customHeight="1">
      <c r="A161" s="1">
        <v>160</v>
      </c>
      <c r="B161" s="166"/>
      <c r="C161" s="173" t="s">
        <v>93</v>
      </c>
      <c r="D161" s="114">
        <v>0.375</v>
      </c>
      <c r="E161" s="160" t="s">
        <v>175</v>
      </c>
      <c r="F161" s="168">
        <v>16</v>
      </c>
      <c r="G161" s="165">
        <v>7</v>
      </c>
      <c r="H161" s="102">
        <v>96</v>
      </c>
      <c r="I161" s="105"/>
      <c r="J161" s="1">
        <f t="shared" si="12"/>
        <v>1</v>
      </c>
      <c r="K161" s="8">
        <f t="shared" si="13"/>
        <v>0</v>
      </c>
      <c r="L161" s="8">
        <f t="shared" si="14"/>
        <v>0</v>
      </c>
      <c r="M161" s="7"/>
      <c r="N161" s="6">
        <f t="shared" si="15"/>
        <v>0</v>
      </c>
      <c r="U161" s="13">
        <f t="shared" si="16"/>
        <v>7</v>
      </c>
      <c r="V161" s="13">
        <f t="shared" si="17"/>
        <v>672</v>
      </c>
    </row>
    <row r="162" spans="1:22" ht="16.5" customHeight="1">
      <c r="A162" s="1">
        <v>161</v>
      </c>
      <c r="B162" s="166"/>
      <c r="C162" s="173" t="s">
        <v>95</v>
      </c>
      <c r="D162" s="183">
        <v>0.52777777777777779</v>
      </c>
      <c r="E162" s="166"/>
      <c r="F162" s="168">
        <v>10</v>
      </c>
      <c r="G162" s="165">
        <v>7</v>
      </c>
      <c r="H162" s="102">
        <v>96</v>
      </c>
      <c r="I162" s="105"/>
      <c r="J162" s="1">
        <f t="shared" si="12"/>
        <v>1</v>
      </c>
      <c r="K162" s="8">
        <f t="shared" si="13"/>
        <v>0</v>
      </c>
      <c r="L162" s="8">
        <f t="shared" si="14"/>
        <v>0</v>
      </c>
      <c r="M162" s="7"/>
      <c r="N162" s="6">
        <f t="shared" si="15"/>
        <v>0</v>
      </c>
      <c r="U162" s="13">
        <f t="shared" si="16"/>
        <v>7</v>
      </c>
      <c r="V162" s="13">
        <f t="shared" si="17"/>
        <v>672</v>
      </c>
    </row>
    <row r="163" spans="1:22" ht="16.5" customHeight="1">
      <c r="A163" s="1">
        <v>162</v>
      </c>
      <c r="B163" s="166"/>
      <c r="C163" s="173" t="s">
        <v>93</v>
      </c>
      <c r="D163" s="176">
        <v>0.35416666666666669</v>
      </c>
      <c r="E163" s="166"/>
      <c r="F163" s="168">
        <v>16</v>
      </c>
      <c r="G163" s="165">
        <v>7</v>
      </c>
      <c r="H163" s="102">
        <v>96</v>
      </c>
      <c r="I163" s="105"/>
      <c r="J163" s="1">
        <f t="shared" si="12"/>
        <v>1</v>
      </c>
      <c r="K163" s="8">
        <f t="shared" si="13"/>
        <v>0</v>
      </c>
      <c r="L163" s="8">
        <f t="shared" si="14"/>
        <v>0</v>
      </c>
      <c r="M163" s="7"/>
      <c r="N163" s="6">
        <f t="shared" si="15"/>
        <v>0</v>
      </c>
      <c r="U163" s="13">
        <f t="shared" si="16"/>
        <v>7</v>
      </c>
      <c r="V163" s="13">
        <f t="shared" si="17"/>
        <v>672</v>
      </c>
    </row>
    <row r="164" spans="1:22" ht="16.5" customHeight="1">
      <c r="A164" s="1">
        <v>163</v>
      </c>
      <c r="B164" s="166"/>
      <c r="C164" s="173" t="s">
        <v>95</v>
      </c>
      <c r="D164" s="114">
        <v>0.59027777777777779</v>
      </c>
      <c r="E164" s="172"/>
      <c r="F164" s="168">
        <v>22</v>
      </c>
      <c r="G164" s="165">
        <v>7</v>
      </c>
      <c r="H164" s="102">
        <v>96</v>
      </c>
      <c r="I164" s="105"/>
      <c r="J164" s="1">
        <f t="shared" si="12"/>
        <v>2</v>
      </c>
      <c r="K164" s="8">
        <f t="shared" si="13"/>
        <v>0</v>
      </c>
      <c r="L164" s="8">
        <f t="shared" si="14"/>
        <v>0</v>
      </c>
      <c r="M164" s="7"/>
      <c r="N164" s="6">
        <f t="shared" si="15"/>
        <v>0</v>
      </c>
      <c r="U164" s="13">
        <f t="shared" si="16"/>
        <v>14</v>
      </c>
      <c r="V164" s="13">
        <f t="shared" si="17"/>
        <v>1344</v>
      </c>
    </row>
    <row r="165" spans="1:22" ht="16.5" customHeight="1">
      <c r="A165" s="1">
        <v>164</v>
      </c>
      <c r="B165" s="166"/>
      <c r="C165" s="173" t="s">
        <v>93</v>
      </c>
      <c r="D165" s="114">
        <v>0.375</v>
      </c>
      <c r="E165" s="160" t="s">
        <v>176</v>
      </c>
      <c r="F165" s="168">
        <v>17</v>
      </c>
      <c r="G165" s="165">
        <v>2.5</v>
      </c>
      <c r="H165" s="102">
        <v>96</v>
      </c>
      <c r="I165" s="105"/>
      <c r="J165" s="1">
        <f t="shared" si="12"/>
        <v>1</v>
      </c>
      <c r="K165" s="8">
        <f t="shared" si="13"/>
        <v>0</v>
      </c>
      <c r="L165" s="8">
        <f t="shared" si="14"/>
        <v>0</v>
      </c>
      <c r="M165" s="7"/>
      <c r="N165" s="6">
        <f t="shared" si="15"/>
        <v>0</v>
      </c>
      <c r="U165" s="13">
        <f t="shared" si="16"/>
        <v>2.5</v>
      </c>
      <c r="V165" s="13">
        <f t="shared" si="17"/>
        <v>240</v>
      </c>
    </row>
    <row r="166" spans="1:22" ht="16.5" customHeight="1">
      <c r="A166" s="1">
        <v>165</v>
      </c>
      <c r="B166" s="166"/>
      <c r="C166" s="173" t="s">
        <v>95</v>
      </c>
      <c r="D166" s="183">
        <v>0.52777777777777779</v>
      </c>
      <c r="E166" s="166"/>
      <c r="F166" s="168">
        <v>12</v>
      </c>
      <c r="G166" s="165">
        <v>2.5</v>
      </c>
      <c r="H166" s="102">
        <v>96</v>
      </c>
      <c r="I166" s="105"/>
      <c r="J166" s="1">
        <f t="shared" si="12"/>
        <v>1</v>
      </c>
      <c r="K166" s="8">
        <f t="shared" si="13"/>
        <v>0</v>
      </c>
      <c r="L166" s="8">
        <f t="shared" si="14"/>
        <v>0</v>
      </c>
      <c r="M166" s="7"/>
      <c r="N166" s="6">
        <f t="shared" si="15"/>
        <v>0</v>
      </c>
      <c r="U166" s="13">
        <f t="shared" si="16"/>
        <v>2.5</v>
      </c>
      <c r="V166" s="13">
        <f t="shared" si="17"/>
        <v>240</v>
      </c>
    </row>
    <row r="167" spans="1:22" ht="16.5" customHeight="1">
      <c r="A167" s="1">
        <v>166</v>
      </c>
      <c r="B167" s="166"/>
      <c r="C167" s="173" t="s">
        <v>93</v>
      </c>
      <c r="D167" s="176">
        <v>0.35416666666666669</v>
      </c>
      <c r="E167" s="166"/>
      <c r="F167" s="168">
        <v>16</v>
      </c>
      <c r="G167" s="165">
        <v>2.5</v>
      </c>
      <c r="H167" s="102">
        <v>96</v>
      </c>
      <c r="I167" s="105"/>
      <c r="J167" s="1">
        <f t="shared" si="12"/>
        <v>1</v>
      </c>
      <c r="K167" s="8">
        <f t="shared" si="13"/>
        <v>0</v>
      </c>
      <c r="L167" s="8">
        <f t="shared" si="14"/>
        <v>0</v>
      </c>
      <c r="M167" s="7"/>
      <c r="N167" s="6">
        <f t="shared" si="15"/>
        <v>0</v>
      </c>
      <c r="U167" s="13">
        <f t="shared" si="16"/>
        <v>2.5</v>
      </c>
      <c r="V167" s="13">
        <f t="shared" si="17"/>
        <v>240</v>
      </c>
    </row>
    <row r="168" spans="1:22" ht="16.5" customHeight="1">
      <c r="A168" s="1">
        <v>167</v>
      </c>
      <c r="B168" s="166"/>
      <c r="C168" s="173" t="s">
        <v>95</v>
      </c>
      <c r="D168" s="114">
        <v>0.59027777777777779</v>
      </c>
      <c r="E168" s="172"/>
      <c r="F168" s="168">
        <v>21</v>
      </c>
      <c r="G168" s="165">
        <v>2.5</v>
      </c>
      <c r="H168" s="102">
        <v>96</v>
      </c>
      <c r="I168" s="105"/>
      <c r="J168" s="1">
        <f t="shared" si="12"/>
        <v>2</v>
      </c>
      <c r="K168" s="8">
        <f t="shared" si="13"/>
        <v>0</v>
      </c>
      <c r="L168" s="8">
        <f t="shared" si="14"/>
        <v>0</v>
      </c>
      <c r="M168" s="7"/>
      <c r="N168" s="6">
        <f t="shared" si="15"/>
        <v>0</v>
      </c>
      <c r="U168" s="13">
        <f t="shared" si="16"/>
        <v>5</v>
      </c>
      <c r="V168" s="13">
        <f t="shared" si="17"/>
        <v>480</v>
      </c>
    </row>
    <row r="169" spans="1:22" ht="16.5" customHeight="1">
      <c r="A169" s="1">
        <v>168</v>
      </c>
      <c r="B169" s="166"/>
      <c r="C169" s="173" t="s">
        <v>93</v>
      </c>
      <c r="D169" s="114">
        <v>0.375</v>
      </c>
      <c r="E169" s="160" t="s">
        <v>177</v>
      </c>
      <c r="F169" s="168">
        <v>4</v>
      </c>
      <c r="G169" s="165">
        <v>2.8</v>
      </c>
      <c r="H169" s="102">
        <v>96</v>
      </c>
      <c r="I169" s="105"/>
      <c r="J169" s="1">
        <f t="shared" si="12"/>
        <v>1</v>
      </c>
      <c r="K169" s="8">
        <f t="shared" si="13"/>
        <v>0</v>
      </c>
      <c r="L169" s="8">
        <f t="shared" si="14"/>
        <v>0</v>
      </c>
      <c r="M169" s="7"/>
      <c r="N169" s="6">
        <f t="shared" si="15"/>
        <v>0</v>
      </c>
      <c r="U169" s="13">
        <f t="shared" si="16"/>
        <v>2.8</v>
      </c>
      <c r="V169" s="13">
        <f t="shared" si="17"/>
        <v>268.79999999999995</v>
      </c>
    </row>
    <row r="170" spans="1:22" ht="16.5" customHeight="1">
      <c r="A170" s="1">
        <v>169</v>
      </c>
      <c r="B170" s="172"/>
      <c r="C170" s="173" t="s">
        <v>95</v>
      </c>
      <c r="D170" s="114">
        <v>0.59027777777777779</v>
      </c>
      <c r="E170" s="172"/>
      <c r="F170" s="168">
        <v>4</v>
      </c>
      <c r="G170" s="165">
        <v>2.8</v>
      </c>
      <c r="H170" s="102">
        <v>96</v>
      </c>
      <c r="I170" s="105"/>
      <c r="J170" s="1">
        <f t="shared" si="12"/>
        <v>1</v>
      </c>
      <c r="K170" s="8">
        <f t="shared" si="13"/>
        <v>0</v>
      </c>
      <c r="L170" s="8">
        <f t="shared" si="14"/>
        <v>0</v>
      </c>
      <c r="M170" s="7"/>
      <c r="N170" s="6">
        <f t="shared" si="15"/>
        <v>0</v>
      </c>
      <c r="U170" s="13">
        <f t="shared" si="16"/>
        <v>2.8</v>
      </c>
      <c r="V170" s="13">
        <f t="shared" si="17"/>
        <v>268.79999999999995</v>
      </c>
    </row>
    <row r="171" spans="1:22" ht="16.5" customHeight="1">
      <c r="A171" s="1">
        <v>170</v>
      </c>
      <c r="B171" s="160" t="s">
        <v>178</v>
      </c>
      <c r="C171" s="173" t="s">
        <v>93</v>
      </c>
      <c r="D171" s="162">
        <v>0.35416666666666669</v>
      </c>
      <c r="E171" s="160" t="s">
        <v>179</v>
      </c>
      <c r="F171" s="168">
        <v>20</v>
      </c>
      <c r="G171" s="165">
        <v>3.5</v>
      </c>
      <c r="H171" s="102">
        <v>96</v>
      </c>
      <c r="I171" s="105"/>
      <c r="J171" s="1">
        <f t="shared" si="12"/>
        <v>1</v>
      </c>
      <c r="K171" s="8">
        <f t="shared" si="13"/>
        <v>0</v>
      </c>
      <c r="L171" s="8">
        <f t="shared" si="14"/>
        <v>0</v>
      </c>
      <c r="M171" s="7"/>
      <c r="N171" s="6">
        <f t="shared" si="15"/>
        <v>0</v>
      </c>
      <c r="U171" s="13">
        <f t="shared" si="16"/>
        <v>3.5</v>
      </c>
      <c r="V171" s="13">
        <f t="shared" si="17"/>
        <v>336</v>
      </c>
    </row>
    <row r="172" spans="1:22" ht="16.5" customHeight="1">
      <c r="A172" s="1">
        <v>171</v>
      </c>
      <c r="B172" s="166"/>
      <c r="C172" s="173" t="s">
        <v>95</v>
      </c>
      <c r="D172" s="114">
        <v>0.60416666666666663</v>
      </c>
      <c r="E172" s="166"/>
      <c r="F172" s="168">
        <v>20</v>
      </c>
      <c r="G172" s="165">
        <v>3.5</v>
      </c>
      <c r="H172" s="102">
        <v>96</v>
      </c>
      <c r="I172" s="105"/>
      <c r="J172" s="1">
        <f t="shared" si="12"/>
        <v>1</v>
      </c>
      <c r="K172" s="8">
        <f t="shared" si="13"/>
        <v>0</v>
      </c>
      <c r="L172" s="8">
        <f t="shared" si="14"/>
        <v>0</v>
      </c>
      <c r="M172" s="7"/>
      <c r="N172" s="6">
        <f t="shared" si="15"/>
        <v>0</v>
      </c>
      <c r="U172" s="13">
        <f t="shared" si="16"/>
        <v>3.5</v>
      </c>
      <c r="V172" s="13">
        <f t="shared" si="17"/>
        <v>336</v>
      </c>
    </row>
    <row r="173" spans="1:22" ht="16.5" customHeight="1">
      <c r="A173" s="1">
        <v>172</v>
      </c>
      <c r="B173" s="166"/>
      <c r="C173" s="173" t="s">
        <v>93</v>
      </c>
      <c r="D173" s="162">
        <v>0.3611111111111111</v>
      </c>
      <c r="E173" s="166"/>
      <c r="F173" s="168">
        <v>15</v>
      </c>
      <c r="G173" s="165">
        <v>3.5</v>
      </c>
      <c r="H173" s="102">
        <v>96</v>
      </c>
      <c r="I173" s="105"/>
      <c r="J173" s="1">
        <f t="shared" si="12"/>
        <v>1</v>
      </c>
      <c r="K173" s="8">
        <f t="shared" si="13"/>
        <v>0</v>
      </c>
      <c r="L173" s="8">
        <f t="shared" si="14"/>
        <v>0</v>
      </c>
      <c r="M173" s="7"/>
      <c r="N173" s="6">
        <f t="shared" si="15"/>
        <v>0</v>
      </c>
      <c r="U173" s="13">
        <f t="shared" si="16"/>
        <v>3.5</v>
      </c>
      <c r="V173" s="13">
        <f t="shared" si="17"/>
        <v>336</v>
      </c>
    </row>
    <row r="174" spans="1:22" ht="16.5" customHeight="1">
      <c r="A174" s="1">
        <v>173</v>
      </c>
      <c r="B174" s="166"/>
      <c r="C174" s="173" t="s">
        <v>95</v>
      </c>
      <c r="D174" s="114">
        <v>0.63541666666666663</v>
      </c>
      <c r="E174" s="172"/>
      <c r="F174" s="168">
        <v>15</v>
      </c>
      <c r="G174" s="165">
        <v>3.5</v>
      </c>
      <c r="H174" s="102">
        <v>96</v>
      </c>
      <c r="I174" s="101"/>
      <c r="J174" s="1">
        <f t="shared" si="12"/>
        <v>1</v>
      </c>
      <c r="K174" s="8">
        <f t="shared" si="13"/>
        <v>0</v>
      </c>
      <c r="L174" s="8">
        <f t="shared" si="14"/>
        <v>0</v>
      </c>
      <c r="M174" s="7"/>
      <c r="N174" s="6">
        <f t="shared" si="15"/>
        <v>0</v>
      </c>
      <c r="U174" s="13">
        <f t="shared" si="16"/>
        <v>3.5</v>
      </c>
      <c r="V174" s="13">
        <f t="shared" si="17"/>
        <v>336</v>
      </c>
    </row>
    <row r="175" spans="1:22" ht="16.5" customHeight="1">
      <c r="A175" s="1">
        <v>174</v>
      </c>
      <c r="B175" s="166"/>
      <c r="C175" s="173" t="s">
        <v>93</v>
      </c>
      <c r="D175" s="162">
        <v>0.36805555555555558</v>
      </c>
      <c r="E175" s="160" t="s">
        <v>180</v>
      </c>
      <c r="F175" s="168">
        <v>14</v>
      </c>
      <c r="G175" s="165">
        <v>7</v>
      </c>
      <c r="H175" s="102">
        <v>96</v>
      </c>
      <c r="I175" s="101"/>
      <c r="J175" s="1">
        <f t="shared" si="12"/>
        <v>1</v>
      </c>
      <c r="K175" s="8">
        <f t="shared" si="13"/>
        <v>0</v>
      </c>
      <c r="L175" s="8">
        <f t="shared" si="14"/>
        <v>0</v>
      </c>
      <c r="M175" s="7"/>
      <c r="N175" s="6">
        <f t="shared" si="15"/>
        <v>0</v>
      </c>
      <c r="U175" s="13">
        <f t="shared" si="16"/>
        <v>7</v>
      </c>
      <c r="V175" s="13">
        <f t="shared" si="17"/>
        <v>672</v>
      </c>
    </row>
    <row r="176" spans="1:22" ht="16.5" customHeight="1">
      <c r="A176" s="1">
        <v>175</v>
      </c>
      <c r="B176" s="166"/>
      <c r="C176" s="173" t="s">
        <v>95</v>
      </c>
      <c r="D176" s="114">
        <v>0.60416666666666663</v>
      </c>
      <c r="E176" s="166"/>
      <c r="F176" s="168">
        <v>8</v>
      </c>
      <c r="G176" s="165">
        <v>7</v>
      </c>
      <c r="H176" s="102">
        <v>96</v>
      </c>
      <c r="I176" s="101"/>
      <c r="J176" s="1">
        <f t="shared" si="12"/>
        <v>1</v>
      </c>
      <c r="K176" s="8">
        <f t="shared" si="13"/>
        <v>0</v>
      </c>
      <c r="L176" s="8">
        <f t="shared" si="14"/>
        <v>0</v>
      </c>
      <c r="M176" s="7"/>
      <c r="N176" s="6">
        <f t="shared" si="15"/>
        <v>0</v>
      </c>
      <c r="U176" s="13">
        <f t="shared" si="16"/>
        <v>7</v>
      </c>
      <c r="V176" s="13">
        <f t="shared" si="17"/>
        <v>672</v>
      </c>
    </row>
    <row r="177" spans="1:22" ht="16.5" customHeight="1">
      <c r="A177" s="1">
        <v>176</v>
      </c>
      <c r="B177" s="166"/>
      <c r="C177" s="173" t="s">
        <v>95</v>
      </c>
      <c r="D177" s="114">
        <v>0.63541666666666663</v>
      </c>
      <c r="E177" s="172"/>
      <c r="F177" s="168">
        <v>6</v>
      </c>
      <c r="G177" s="165">
        <v>7</v>
      </c>
      <c r="H177" s="102">
        <v>96</v>
      </c>
      <c r="I177" s="101"/>
      <c r="J177" s="1">
        <f t="shared" si="12"/>
        <v>1</v>
      </c>
      <c r="K177" s="8">
        <f t="shared" si="13"/>
        <v>0</v>
      </c>
      <c r="L177" s="8">
        <f t="shared" si="14"/>
        <v>0</v>
      </c>
      <c r="M177" s="7"/>
      <c r="N177" s="6">
        <f t="shared" si="15"/>
        <v>0</v>
      </c>
      <c r="U177" s="13">
        <f t="shared" si="16"/>
        <v>7</v>
      </c>
      <c r="V177" s="13">
        <f t="shared" si="17"/>
        <v>672</v>
      </c>
    </row>
    <row r="178" spans="1:22" ht="16.5" customHeight="1">
      <c r="A178" s="1">
        <v>177</v>
      </c>
      <c r="B178" s="166"/>
      <c r="C178" s="161" t="s">
        <v>93</v>
      </c>
      <c r="D178" s="162">
        <v>0.34722222222222227</v>
      </c>
      <c r="E178" s="160" t="s">
        <v>181</v>
      </c>
      <c r="F178" s="168">
        <v>19</v>
      </c>
      <c r="G178" s="165">
        <v>6</v>
      </c>
      <c r="H178" s="102">
        <v>96</v>
      </c>
      <c r="I178" s="116"/>
      <c r="J178" s="1">
        <f t="shared" si="12"/>
        <v>1</v>
      </c>
      <c r="K178" s="8">
        <f t="shared" si="13"/>
        <v>0</v>
      </c>
      <c r="L178" s="8">
        <f t="shared" si="14"/>
        <v>0</v>
      </c>
      <c r="M178" s="7"/>
      <c r="N178" s="6">
        <f t="shared" si="15"/>
        <v>0</v>
      </c>
      <c r="U178" s="13">
        <f t="shared" si="16"/>
        <v>6</v>
      </c>
      <c r="V178" s="13">
        <f t="shared" si="17"/>
        <v>576</v>
      </c>
    </row>
    <row r="179" spans="1:22" ht="16.5" customHeight="1">
      <c r="A179" s="1">
        <v>178</v>
      </c>
      <c r="B179" s="166"/>
      <c r="C179" s="161" t="s">
        <v>95</v>
      </c>
      <c r="D179" s="114">
        <v>0.60416666666666663</v>
      </c>
      <c r="E179" s="166"/>
      <c r="F179" s="168">
        <v>10</v>
      </c>
      <c r="G179" s="165">
        <v>6</v>
      </c>
      <c r="H179" s="102">
        <v>96</v>
      </c>
      <c r="I179" s="116"/>
      <c r="J179" s="1">
        <f t="shared" si="12"/>
        <v>1</v>
      </c>
      <c r="K179" s="8">
        <f t="shared" si="13"/>
        <v>0</v>
      </c>
      <c r="L179" s="8">
        <f t="shared" si="14"/>
        <v>0</v>
      </c>
      <c r="M179" s="7"/>
      <c r="N179" s="6">
        <f t="shared" si="15"/>
        <v>0</v>
      </c>
      <c r="U179" s="13">
        <f t="shared" si="16"/>
        <v>6</v>
      </c>
      <c r="V179" s="13">
        <f t="shared" si="17"/>
        <v>576</v>
      </c>
    </row>
    <row r="180" spans="1:22" ht="16.5" customHeight="1">
      <c r="A180" s="1">
        <v>179</v>
      </c>
      <c r="B180" s="172"/>
      <c r="C180" s="173" t="s">
        <v>95</v>
      </c>
      <c r="D180" s="114">
        <v>0.63541666666666663</v>
      </c>
      <c r="E180" s="172"/>
      <c r="F180" s="168">
        <v>9</v>
      </c>
      <c r="G180" s="165">
        <v>6</v>
      </c>
      <c r="H180" s="102">
        <v>96</v>
      </c>
      <c r="I180" s="116"/>
      <c r="J180" s="1">
        <f t="shared" si="12"/>
        <v>1</v>
      </c>
      <c r="K180" s="8">
        <f t="shared" si="13"/>
        <v>0</v>
      </c>
      <c r="L180" s="8">
        <f t="shared" si="14"/>
        <v>0</v>
      </c>
      <c r="M180" s="7"/>
      <c r="N180" s="6">
        <f t="shared" si="15"/>
        <v>0</v>
      </c>
      <c r="U180" s="13">
        <f t="shared" si="16"/>
        <v>6</v>
      </c>
      <c r="V180" s="13">
        <f t="shared" si="17"/>
        <v>576</v>
      </c>
    </row>
    <row r="181" spans="1:22" ht="16.5" customHeight="1">
      <c r="A181" s="1">
        <v>180</v>
      </c>
      <c r="B181" s="174" t="s">
        <v>182</v>
      </c>
      <c r="C181" s="184" t="s">
        <v>93</v>
      </c>
      <c r="D181" s="185">
        <v>0.375</v>
      </c>
      <c r="E181" s="186" t="s">
        <v>183</v>
      </c>
      <c r="F181" s="187">
        <v>11</v>
      </c>
      <c r="G181" s="188">
        <v>20</v>
      </c>
      <c r="H181" s="102">
        <v>96</v>
      </c>
      <c r="I181" s="116"/>
      <c r="J181" s="1">
        <f t="shared" si="12"/>
        <v>1</v>
      </c>
      <c r="K181" s="8">
        <f t="shared" si="13"/>
        <v>0</v>
      </c>
      <c r="L181" s="8">
        <f t="shared" si="14"/>
        <v>0</v>
      </c>
      <c r="M181" s="7"/>
      <c r="N181" s="6">
        <f t="shared" si="15"/>
        <v>0</v>
      </c>
      <c r="U181" s="13">
        <f t="shared" si="16"/>
        <v>20</v>
      </c>
      <c r="V181" s="13">
        <f t="shared" si="17"/>
        <v>1920</v>
      </c>
    </row>
    <row r="182" spans="1:22" ht="16.5" customHeight="1">
      <c r="A182" s="1">
        <v>181</v>
      </c>
      <c r="B182" s="189"/>
      <c r="C182" s="184" t="s">
        <v>95</v>
      </c>
      <c r="D182" s="185">
        <v>0.54166666666666663</v>
      </c>
      <c r="E182" s="190"/>
      <c r="F182" s="187">
        <v>11</v>
      </c>
      <c r="G182" s="188">
        <v>20</v>
      </c>
      <c r="H182" s="102">
        <v>96</v>
      </c>
      <c r="I182" s="116"/>
      <c r="J182" s="1">
        <f t="shared" si="12"/>
        <v>1</v>
      </c>
      <c r="K182" s="8">
        <f t="shared" si="13"/>
        <v>0</v>
      </c>
      <c r="L182" s="8">
        <f t="shared" si="14"/>
        <v>0</v>
      </c>
      <c r="M182" s="7"/>
      <c r="N182" s="6">
        <f t="shared" si="15"/>
        <v>0</v>
      </c>
      <c r="U182" s="13">
        <f t="shared" si="16"/>
        <v>20</v>
      </c>
      <c r="V182" s="13">
        <f t="shared" si="17"/>
        <v>1920</v>
      </c>
    </row>
    <row r="183" spans="1:22" ht="16.5" customHeight="1">
      <c r="A183" s="1">
        <v>182</v>
      </c>
      <c r="B183" s="174" t="s">
        <v>184</v>
      </c>
      <c r="C183" s="161" t="s">
        <v>93</v>
      </c>
      <c r="D183" s="162">
        <v>0.36805555555555558</v>
      </c>
      <c r="E183" s="191" t="s">
        <v>185</v>
      </c>
      <c r="F183" s="170">
        <v>8</v>
      </c>
      <c r="G183" s="130">
        <v>2.7</v>
      </c>
      <c r="H183" s="102">
        <v>96</v>
      </c>
      <c r="I183" s="116"/>
      <c r="J183" s="1">
        <f t="shared" si="12"/>
        <v>1</v>
      </c>
      <c r="K183" s="8">
        <f t="shared" si="13"/>
        <v>0</v>
      </c>
      <c r="L183" s="8">
        <f t="shared" si="14"/>
        <v>0</v>
      </c>
      <c r="M183" s="7"/>
      <c r="N183" s="6">
        <f t="shared" si="15"/>
        <v>0</v>
      </c>
      <c r="U183" s="13">
        <f t="shared" si="16"/>
        <v>2.7</v>
      </c>
      <c r="V183" s="13">
        <f t="shared" si="17"/>
        <v>259.20000000000005</v>
      </c>
    </row>
    <row r="184" spans="1:22" ht="16.5" customHeight="1">
      <c r="A184" s="1">
        <v>183</v>
      </c>
      <c r="B184" s="189"/>
      <c r="C184" s="161" t="s">
        <v>95</v>
      </c>
      <c r="D184" s="162">
        <v>0.56597222222222221</v>
      </c>
      <c r="E184" s="192"/>
      <c r="F184" s="170">
        <v>8</v>
      </c>
      <c r="G184" s="130">
        <v>2.7</v>
      </c>
      <c r="H184" s="102">
        <v>96</v>
      </c>
      <c r="I184" s="116"/>
      <c r="J184" s="1">
        <f t="shared" si="12"/>
        <v>1</v>
      </c>
      <c r="K184" s="8">
        <f t="shared" si="13"/>
        <v>0</v>
      </c>
      <c r="L184" s="8">
        <f t="shared" si="14"/>
        <v>0</v>
      </c>
      <c r="M184" s="7"/>
      <c r="N184" s="6">
        <f t="shared" si="15"/>
        <v>0</v>
      </c>
      <c r="U184" s="13">
        <f t="shared" si="16"/>
        <v>2.7</v>
      </c>
      <c r="V184" s="13">
        <f t="shared" si="17"/>
        <v>259.20000000000005</v>
      </c>
    </row>
    <row r="185" spans="1:22" ht="24.75" customHeight="1">
      <c r="A185" s="1">
        <v>184</v>
      </c>
      <c r="B185" s="174" t="s">
        <v>186</v>
      </c>
      <c r="C185" s="173" t="s">
        <v>93</v>
      </c>
      <c r="D185" s="114">
        <v>0.375</v>
      </c>
      <c r="E185" s="160" t="s">
        <v>187</v>
      </c>
      <c r="F185" s="170">
        <v>22</v>
      </c>
      <c r="G185" s="193">
        <v>20</v>
      </c>
      <c r="H185" s="102">
        <v>96</v>
      </c>
      <c r="I185" s="116"/>
      <c r="J185" s="1">
        <f t="shared" si="12"/>
        <v>2</v>
      </c>
      <c r="K185" s="8">
        <f t="shared" si="13"/>
        <v>0</v>
      </c>
      <c r="L185" s="8">
        <f t="shared" si="14"/>
        <v>0</v>
      </c>
      <c r="M185" s="7"/>
      <c r="N185" s="6">
        <f t="shared" si="15"/>
        <v>0</v>
      </c>
      <c r="U185" s="13">
        <f t="shared" si="16"/>
        <v>40</v>
      </c>
      <c r="V185" s="13">
        <f t="shared" si="17"/>
        <v>3840</v>
      </c>
    </row>
    <row r="186" spans="1:22" ht="24.75" customHeight="1">
      <c r="A186" s="1">
        <v>185</v>
      </c>
      <c r="B186" s="189"/>
      <c r="C186" s="173" t="s">
        <v>95</v>
      </c>
      <c r="D186" s="114">
        <v>0.50694444444444442</v>
      </c>
      <c r="E186" s="166"/>
      <c r="F186" s="170">
        <v>7</v>
      </c>
      <c r="G186" s="193">
        <v>20</v>
      </c>
      <c r="H186" s="102">
        <v>96</v>
      </c>
      <c r="I186" s="116"/>
      <c r="J186" s="1">
        <f t="shared" si="12"/>
        <v>1</v>
      </c>
      <c r="K186" s="8">
        <f t="shared" si="13"/>
        <v>0</v>
      </c>
      <c r="L186" s="8">
        <f t="shared" si="14"/>
        <v>0</v>
      </c>
      <c r="M186" s="7"/>
      <c r="N186" s="6">
        <f t="shared" si="15"/>
        <v>0</v>
      </c>
      <c r="U186" s="13">
        <f t="shared" si="16"/>
        <v>20</v>
      </c>
      <c r="V186" s="13">
        <f t="shared" si="17"/>
        <v>1920</v>
      </c>
    </row>
    <row r="187" spans="1:22" ht="24.75" customHeight="1">
      <c r="A187" s="1">
        <v>186</v>
      </c>
      <c r="B187" s="175"/>
      <c r="C187" s="173" t="s">
        <v>95</v>
      </c>
      <c r="D187" s="114">
        <v>0.59027777777777779</v>
      </c>
      <c r="E187" s="172"/>
      <c r="F187" s="170">
        <v>15</v>
      </c>
      <c r="G187" s="193">
        <v>20</v>
      </c>
      <c r="H187" s="102">
        <v>96</v>
      </c>
      <c r="I187" s="116"/>
      <c r="J187" s="1">
        <f t="shared" si="12"/>
        <v>1</v>
      </c>
      <c r="K187" s="8">
        <f t="shared" si="13"/>
        <v>0</v>
      </c>
      <c r="L187" s="8">
        <f t="shared" si="14"/>
        <v>0</v>
      </c>
      <c r="M187" s="7"/>
      <c r="N187" s="6">
        <f t="shared" si="15"/>
        <v>0</v>
      </c>
      <c r="U187" s="13">
        <f t="shared" si="16"/>
        <v>20</v>
      </c>
      <c r="V187" s="13">
        <f t="shared" si="17"/>
        <v>1920</v>
      </c>
    </row>
    <row r="188" spans="1:22" ht="16.5" customHeight="1">
      <c r="A188" s="1">
        <v>187</v>
      </c>
      <c r="B188" s="131"/>
      <c r="C188" s="99"/>
      <c r="D188" s="100"/>
      <c r="E188" s="101"/>
      <c r="F188" s="109"/>
      <c r="G188" s="104"/>
      <c r="H188" s="102"/>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2"/>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2"/>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2"/>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2"/>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2"/>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2"/>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2"/>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2"/>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2"/>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2"/>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2"/>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2"/>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2"/>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2"/>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2"/>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2"/>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2"/>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2"/>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2"/>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2"/>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2"/>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2"/>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2"/>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2"/>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2"/>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2"/>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2"/>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2"/>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2"/>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2"/>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2"/>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2"/>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2"/>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2"/>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2"/>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2"/>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2"/>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2"/>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2"/>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2"/>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2"/>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2"/>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2"/>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2"/>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2"/>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2"/>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2"/>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2"/>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2"/>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2"/>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2"/>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2"/>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2"/>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2"/>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2"/>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2"/>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2"/>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2"/>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2"/>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2"/>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2"/>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2"/>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2"/>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2"/>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2"/>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2"/>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2"/>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2"/>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2"/>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2"/>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2"/>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2"/>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2"/>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2"/>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2"/>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2"/>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2"/>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2"/>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2"/>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2"/>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2"/>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2"/>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2"/>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2"/>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2"/>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2"/>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2"/>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2"/>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2"/>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2"/>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2"/>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2"/>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2"/>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2"/>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2"/>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2"/>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2"/>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2"/>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2"/>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2"/>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2"/>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2"/>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2"/>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2"/>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2"/>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2"/>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2"/>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2"/>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2"/>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2"/>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2"/>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2"/>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2"/>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2"/>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2"/>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2"/>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2"/>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2"/>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2"/>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2"/>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2"/>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2"/>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2"/>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2"/>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2"/>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2"/>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2"/>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2"/>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2"/>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2"/>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2"/>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2"/>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2"/>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2"/>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2"/>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2"/>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2"/>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2"/>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2"/>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2"/>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2"/>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2"/>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2"/>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2"/>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2"/>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2"/>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2"/>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2"/>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2"/>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mergeCells count="97">
    <mergeCell ref="B183:B184"/>
    <mergeCell ref="E183:E184"/>
    <mergeCell ref="B185:B187"/>
    <mergeCell ref="E185:E187"/>
    <mergeCell ref="B171:B180"/>
    <mergeCell ref="E171:E174"/>
    <mergeCell ref="E175:E177"/>
    <mergeCell ref="E178:E180"/>
    <mergeCell ref="B181:B182"/>
    <mergeCell ref="E181:E182"/>
    <mergeCell ref="B158:B170"/>
    <mergeCell ref="E158:E160"/>
    <mergeCell ref="E161:E164"/>
    <mergeCell ref="E165:E168"/>
    <mergeCell ref="E169:E170"/>
    <mergeCell ref="B146:B157"/>
    <mergeCell ref="E146:E148"/>
    <mergeCell ref="E149:E151"/>
    <mergeCell ref="E152:E154"/>
    <mergeCell ref="E155:E157"/>
    <mergeCell ref="B136:B139"/>
    <mergeCell ref="E136:E137"/>
    <mergeCell ref="E138:E139"/>
    <mergeCell ref="B140:B145"/>
    <mergeCell ref="E140:E142"/>
    <mergeCell ref="E143:E145"/>
    <mergeCell ref="B115:B135"/>
    <mergeCell ref="E115:E117"/>
    <mergeCell ref="E118:E120"/>
    <mergeCell ref="E121:E123"/>
    <mergeCell ref="E124:E126"/>
    <mergeCell ref="E127:E129"/>
    <mergeCell ref="E130:E132"/>
    <mergeCell ref="E133:E135"/>
    <mergeCell ref="B92:B100"/>
    <mergeCell ref="E92:E94"/>
    <mergeCell ref="E95:E97"/>
    <mergeCell ref="E98:E100"/>
    <mergeCell ref="B101:B114"/>
    <mergeCell ref="E101:E102"/>
    <mergeCell ref="E104:E106"/>
    <mergeCell ref="E107:E109"/>
    <mergeCell ref="E110:E111"/>
    <mergeCell ref="E112:E114"/>
    <mergeCell ref="B74:B91"/>
    <mergeCell ref="E74:E76"/>
    <mergeCell ref="E77:E79"/>
    <mergeCell ref="E80:E82"/>
    <mergeCell ref="E83:E85"/>
    <mergeCell ref="E86:E88"/>
    <mergeCell ref="E89:E91"/>
    <mergeCell ref="B62:B73"/>
    <mergeCell ref="E62:E64"/>
    <mergeCell ref="E65:E67"/>
    <mergeCell ref="E68:E70"/>
    <mergeCell ref="E71:E73"/>
    <mergeCell ref="B36:B41"/>
    <mergeCell ref="E36:E37"/>
    <mergeCell ref="E38:E39"/>
    <mergeCell ref="E40:E41"/>
    <mergeCell ref="B42:B61"/>
    <mergeCell ref="E42:E43"/>
    <mergeCell ref="E44:E45"/>
    <mergeCell ref="E46:E47"/>
    <mergeCell ref="E48:E49"/>
    <mergeCell ref="E50:E51"/>
    <mergeCell ref="E52:E53"/>
    <mergeCell ref="E54:E55"/>
    <mergeCell ref="E56:E57"/>
    <mergeCell ref="E58:E59"/>
    <mergeCell ref="E60:E61"/>
    <mergeCell ref="B30:B33"/>
    <mergeCell ref="E30:E31"/>
    <mergeCell ref="E32:E33"/>
    <mergeCell ref="B34:B35"/>
    <mergeCell ref="E34:E35"/>
    <mergeCell ref="E22:E23"/>
    <mergeCell ref="E24:E25"/>
    <mergeCell ref="B26:B29"/>
    <mergeCell ref="E26:E27"/>
    <mergeCell ref="E28:E29"/>
    <mergeCell ref="P29:P32"/>
    <mergeCell ref="P35:P42"/>
    <mergeCell ref="P14:P16"/>
    <mergeCell ref="P19:P26"/>
    <mergeCell ref="B2:B15"/>
    <mergeCell ref="E2:E3"/>
    <mergeCell ref="E4:E5"/>
    <mergeCell ref="E6:E7"/>
    <mergeCell ref="E8:E9"/>
    <mergeCell ref="E10:E11"/>
    <mergeCell ref="E12:E13"/>
    <mergeCell ref="E14:E15"/>
    <mergeCell ref="B16:B21"/>
    <mergeCell ref="E16:E19"/>
    <mergeCell ref="E20:E21"/>
    <mergeCell ref="B22:B25"/>
  </mergeCells>
  <dataValidations count="1">
    <dataValidation type="list" allowBlank="1" showInputMessage="1" showErrorMessage="1" sqref="C138:C139 C112:C114 C178:C179 C34:C35 C2:C15 C181:C184">
      <formula1>$Y$2:$Y$3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1154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1406.7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135043.20000000001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4" t="s">
        <v>61</v>
      </c>
      <c r="C1" s="155"/>
      <c r="D1" s="155"/>
      <c r="E1" s="156"/>
      <c r="F1" s="154" t="s">
        <v>62</v>
      </c>
      <c r="G1" s="155"/>
      <c r="H1" s="155"/>
      <c r="I1" s="156"/>
      <c r="J1" s="154" t="s">
        <v>63</v>
      </c>
      <c r="K1" s="155"/>
      <c r="L1" s="155"/>
      <c r="M1" s="156"/>
      <c r="N1" s="154" t="s">
        <v>64</v>
      </c>
      <c r="O1" s="155"/>
      <c r="P1" s="155"/>
      <c r="Q1" s="156"/>
      <c r="R1" s="154" t="s">
        <v>65</v>
      </c>
      <c r="S1" s="155"/>
      <c r="T1" s="155"/>
      <c r="U1" s="156"/>
      <c r="V1" s="154" t="s">
        <v>66</v>
      </c>
      <c r="W1" s="155"/>
      <c r="X1" s="155"/>
      <c r="Y1" s="156"/>
      <c r="Z1" s="154" t="s">
        <v>67</v>
      </c>
      <c r="AA1" s="155"/>
      <c r="AB1" s="155"/>
      <c r="AC1" s="156"/>
      <c r="AD1" s="154" t="s">
        <v>68</v>
      </c>
      <c r="AE1" s="155"/>
      <c r="AF1" s="155"/>
      <c r="AG1" s="156"/>
      <c r="AH1" s="154" t="s">
        <v>69</v>
      </c>
      <c r="AI1" s="155"/>
      <c r="AJ1" s="155"/>
      <c r="AK1" s="156"/>
      <c r="AL1" s="157" t="s">
        <v>70</v>
      </c>
      <c r="AM1" s="158"/>
      <c r="AN1" s="158"/>
      <c r="AO1" s="159"/>
      <c r="AQ1" s="30" t="s">
        <v>71</v>
      </c>
    </row>
    <row r="2" spans="1:43" ht="27" customHeight="1" thickBot="1">
      <c r="A2" s="62" t="s">
        <v>72</v>
      </c>
      <c r="B2" s="151">
        <f>SUM(C7:C1506)</f>
        <v>0</v>
      </c>
      <c r="C2" s="152"/>
      <c r="D2" s="152"/>
      <c r="E2" s="153"/>
      <c r="F2" s="151">
        <f>SUM(G7:G1506)</f>
        <v>0</v>
      </c>
      <c r="G2" s="152"/>
      <c r="H2" s="152"/>
      <c r="I2" s="153"/>
      <c r="J2" s="151">
        <f>SUM(K7:K1506)</f>
        <v>0</v>
      </c>
      <c r="K2" s="152"/>
      <c r="L2" s="152"/>
      <c r="M2" s="153"/>
      <c r="N2" s="151">
        <f>SUM(O7:O1506)</f>
        <v>0</v>
      </c>
      <c r="O2" s="152"/>
      <c r="P2" s="152"/>
      <c r="Q2" s="153"/>
      <c r="R2" s="151">
        <f>SUM(S7:S1506)</f>
        <v>0</v>
      </c>
      <c r="S2" s="152"/>
      <c r="T2" s="152"/>
      <c r="U2" s="153"/>
      <c r="V2" s="151">
        <f>SUM(W7:W1506)</f>
        <v>0</v>
      </c>
      <c r="W2" s="152"/>
      <c r="X2" s="152"/>
      <c r="Y2" s="153"/>
      <c r="Z2" s="151">
        <f>SUM(AA7:AA1506)</f>
        <v>0</v>
      </c>
      <c r="AA2" s="152"/>
      <c r="AB2" s="152"/>
      <c r="AC2" s="153"/>
      <c r="AD2" s="151">
        <f>SUM(AE7:AE1506)</f>
        <v>0</v>
      </c>
      <c r="AE2" s="152"/>
      <c r="AF2" s="152"/>
      <c r="AG2" s="153"/>
      <c r="AH2" s="151">
        <f>SUM(AI7:AI1506)</f>
        <v>0</v>
      </c>
      <c r="AI2" s="152"/>
      <c r="AJ2" s="152"/>
      <c r="AK2" s="153"/>
      <c r="AL2" s="151">
        <f>SUM(AM7:AM1506)</f>
        <v>0</v>
      </c>
      <c r="AM2" s="152"/>
      <c r="AN2" s="152"/>
      <c r="AO2" s="153"/>
      <c r="AQ2" s="42" t="s">
        <v>73</v>
      </c>
    </row>
    <row r="3" spans="1:43" ht="27" customHeight="1" thickBot="1">
      <c r="A3" s="63" t="s">
        <v>74</v>
      </c>
      <c r="B3" s="151">
        <f>SUM(E7:E1031)</f>
        <v>0</v>
      </c>
      <c r="C3" s="152"/>
      <c r="D3" s="152"/>
      <c r="E3" s="153"/>
      <c r="F3" s="151">
        <f>SUM(I7:I1031)</f>
        <v>0</v>
      </c>
      <c r="G3" s="152"/>
      <c r="H3" s="152"/>
      <c r="I3" s="153"/>
      <c r="J3" s="151">
        <f>SUM(M7:M1031)</f>
        <v>0</v>
      </c>
      <c r="K3" s="152"/>
      <c r="L3" s="152"/>
      <c r="M3" s="153"/>
      <c r="N3" s="151">
        <f>SUM(Q7:Q1031)</f>
        <v>0</v>
      </c>
      <c r="O3" s="152"/>
      <c r="P3" s="152"/>
      <c r="Q3" s="153"/>
      <c r="R3" s="151">
        <f>SUM(U7:U1031)</f>
        <v>0</v>
      </c>
      <c r="S3" s="152"/>
      <c r="T3" s="152"/>
      <c r="U3" s="153"/>
      <c r="V3" s="151">
        <f>SUM(Y7:Y1031)</f>
        <v>0</v>
      </c>
      <c r="W3" s="152"/>
      <c r="X3" s="152"/>
      <c r="Y3" s="153"/>
      <c r="Z3" s="151">
        <f>SUM(AC7:AC1031)</f>
        <v>0</v>
      </c>
      <c r="AA3" s="152"/>
      <c r="AB3" s="152"/>
      <c r="AC3" s="153"/>
      <c r="AD3" s="151">
        <f>SUM(AG7:AG1031)</f>
        <v>0</v>
      </c>
      <c r="AE3" s="152"/>
      <c r="AF3" s="152"/>
      <c r="AG3" s="153"/>
      <c r="AH3" s="151">
        <f>SUM(AK7:AK1031)</f>
        <v>0</v>
      </c>
      <c r="AI3" s="152"/>
      <c r="AJ3" s="152"/>
      <c r="AK3" s="153"/>
      <c r="AL3" s="151">
        <f>SUM(AO7:AO1031)</f>
        <v>0</v>
      </c>
      <c r="AM3" s="152"/>
      <c r="AN3" s="152"/>
      <c r="AO3" s="153"/>
      <c r="AQ3" s="47">
        <f>SUM(B4:AO4)</f>
        <v>0</v>
      </c>
    </row>
    <row r="4" spans="1:43" ht="27" customHeight="1" thickBot="1">
      <c r="A4" s="63" t="s">
        <v>75</v>
      </c>
      <c r="B4" s="151">
        <f>B2-B3</f>
        <v>0</v>
      </c>
      <c r="C4" s="152"/>
      <c r="D4" s="152"/>
      <c r="E4" s="153"/>
      <c r="F4" s="151">
        <f t="shared" ref="F4" si="0">F2-F3</f>
        <v>0</v>
      </c>
      <c r="G4" s="152"/>
      <c r="H4" s="152"/>
      <c r="I4" s="153"/>
      <c r="J4" s="151">
        <f t="shared" ref="J4" si="1">J2-J3</f>
        <v>0</v>
      </c>
      <c r="K4" s="152"/>
      <c r="L4" s="152"/>
      <c r="M4" s="153"/>
      <c r="N4" s="151">
        <f t="shared" ref="N4" si="2">N2-N3</f>
        <v>0</v>
      </c>
      <c r="O4" s="152"/>
      <c r="P4" s="152"/>
      <c r="Q4" s="153"/>
      <c r="R4" s="151">
        <f t="shared" ref="R4" si="3">R2-R3</f>
        <v>0</v>
      </c>
      <c r="S4" s="152"/>
      <c r="T4" s="152"/>
      <c r="U4" s="153"/>
      <c r="V4" s="151">
        <f t="shared" ref="V4" si="4">V2-V3</f>
        <v>0</v>
      </c>
      <c r="W4" s="152"/>
      <c r="X4" s="152"/>
      <c r="Y4" s="153"/>
      <c r="Z4" s="151">
        <f t="shared" ref="Z4" si="5">Z2-Z3</f>
        <v>0</v>
      </c>
      <c r="AA4" s="152"/>
      <c r="AB4" s="152"/>
      <c r="AC4" s="153"/>
      <c r="AD4" s="151">
        <f t="shared" ref="AD4" si="6">AD2-AD3</f>
        <v>0</v>
      </c>
      <c r="AE4" s="152"/>
      <c r="AF4" s="152"/>
      <c r="AG4" s="153"/>
      <c r="AH4" s="151">
        <f>AH2-AH3</f>
        <v>0</v>
      </c>
      <c r="AI4" s="152"/>
      <c r="AJ4" s="152"/>
      <c r="AK4" s="153"/>
      <c r="AL4" s="151">
        <f t="shared" ref="AL4" si="7">AL2-AL3</f>
        <v>0</v>
      </c>
      <c r="AM4" s="152"/>
      <c r="AN4" s="152"/>
      <c r="AO4" s="153"/>
      <c r="AQ4" s="46" t="s">
        <v>76</v>
      </c>
    </row>
    <row r="5" spans="1:43" ht="27" customHeight="1" thickBot="1">
      <c r="A5" s="64" t="s">
        <v>77</v>
      </c>
      <c r="B5" s="148" t="e">
        <f>B4/('ცვლილებების შეტანა'!S5/100)/100</f>
        <v>#DIV/0!</v>
      </c>
      <c r="C5" s="149"/>
      <c r="D5" s="149"/>
      <c r="E5" s="150"/>
      <c r="F5" s="148" t="e">
        <f>F4/('ცვლილებების შეტანა'!S5/100)/100</f>
        <v>#DIV/0!</v>
      </c>
      <c r="G5" s="149"/>
      <c r="H5" s="149"/>
      <c r="I5" s="150"/>
      <c r="J5" s="148" t="e">
        <f>J4/('ცვლილებების შეტანა'!S5/100)/100</f>
        <v>#DIV/0!</v>
      </c>
      <c r="K5" s="149"/>
      <c r="L5" s="149"/>
      <c r="M5" s="150"/>
      <c r="N5" s="148" t="e">
        <f>N4/('ცვლილებების შეტანა'!S5/100)/100</f>
        <v>#DIV/0!</v>
      </c>
      <c r="O5" s="149"/>
      <c r="P5" s="149"/>
      <c r="Q5" s="150"/>
      <c r="R5" s="148" t="e">
        <f>R4/('ცვლილებების შეტანა'!S5/100)/100</f>
        <v>#DIV/0!</v>
      </c>
      <c r="S5" s="149"/>
      <c r="T5" s="149"/>
      <c r="U5" s="150"/>
      <c r="V5" s="148" t="e">
        <f>V4/('ცვლილებების შეტანა'!S5/100)/100</f>
        <v>#DIV/0!</v>
      </c>
      <c r="W5" s="149"/>
      <c r="X5" s="149"/>
      <c r="Y5" s="150"/>
      <c r="Z5" s="148" t="e">
        <f>Z4/('ცვლილებების შეტანა'!S5/100)/100</f>
        <v>#DIV/0!</v>
      </c>
      <c r="AA5" s="149"/>
      <c r="AB5" s="149"/>
      <c r="AC5" s="150"/>
      <c r="AD5" s="148" t="e">
        <f>AD4/('ცვლილებების შეტანა'!S5/100)/100</f>
        <v>#DIV/0!</v>
      </c>
      <c r="AE5" s="149"/>
      <c r="AF5" s="149"/>
      <c r="AG5" s="150"/>
      <c r="AH5" s="148" t="e">
        <f>AH4/('ცვლილებების შეტანა'!S5/100)/100</f>
        <v>#DIV/0!</v>
      </c>
      <c r="AI5" s="149"/>
      <c r="AJ5" s="149"/>
      <c r="AK5" s="150"/>
      <c r="AL5" s="148" t="e">
        <f>AL4/('ცვლილებების შეტანა'!S5/100)/100</f>
        <v>#DIV/0!</v>
      </c>
      <c r="AM5" s="149"/>
      <c r="AN5" s="149"/>
      <c r="AO5" s="15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2021-12-03T15:51:53Z</dcterms:modified>
</cp:coreProperties>
</file>